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105" windowWidth="20520" windowHeight="7755" tabRatio="602" firstSheet="1" activeTab="3"/>
  </bookViews>
  <sheets>
    <sheet name="Лист2 (2)" sheetId="23" state="hidden" r:id="rId1"/>
    <sheet name="VERJNAHASHV (2)" sheetId="29" r:id="rId2"/>
    <sheet name="vosketap" sheetId="31" r:id="rId3"/>
    <sheet name="aralez (2)" sheetId="32" r:id="rId4"/>
    <sheet name="MIJ.baj(1)" sheetId="33" r:id="rId5"/>
    <sheet name="gyuduk" sheetId="34" r:id="rId6"/>
    <sheet name="MIJ.baj(2)" sheetId="35" r:id="rId7"/>
    <sheet name="VERJNAHASHVARK" sheetId="22" r:id="rId8"/>
    <sheet name="Q.VEDI " sheetId="20" r:id="rId9"/>
    <sheet name="URCADZOR" sheetId="19" r:id="rId10"/>
    <sheet name="DASHTAQAR" sheetId="18" r:id="rId11"/>
    <sheet name="SISAVAN" sheetId="17" r:id="rId12"/>
    <sheet name="VANASHEN" sheetId="16" r:id="rId13"/>
    <sheet name="GORAVAN" sheetId="15" r:id="rId14"/>
    <sheet name="P.VEDI" sheetId="14" r:id="rId15"/>
    <sheet name="NOR KYANQ" sheetId="13" r:id="rId16"/>
    <sheet name="ARALEZ" sheetId="12" r:id="rId17"/>
    <sheet name="ARARAT" sheetId="11" r:id="rId18"/>
    <sheet name="NOR UXI" sheetId="10" r:id="rId19"/>
    <sheet name="TAPERAKAN" sheetId="9" r:id="rId20"/>
    <sheet name="AVSHAR" sheetId="8" r:id="rId21"/>
  </sheets>
  <definedNames>
    <definedName name="_xlnm.Print_Area" localSheetId="3">'aralez (2)'!$A$1:$Q$35</definedName>
    <definedName name="_xlnm.Print_Area" localSheetId="5">gyuduk!$A$1:$Q$36</definedName>
    <definedName name="_xlnm.Print_Area" localSheetId="4">'MIJ.baj(1)'!$A$1:$Q$50</definedName>
    <definedName name="_xlnm.Print_Area" localSheetId="6">'MIJ.baj(2)'!$A$1:$Q$51</definedName>
    <definedName name="_xlnm.Print_Area" localSheetId="2">vosketap!$A$1:$Q$27</definedName>
  </definedNames>
  <calcPr calcId="144525"/>
</workbook>
</file>

<file path=xl/calcChain.xml><?xml version="1.0" encoding="utf-8"?>
<calcChain xmlns="http://schemas.openxmlformats.org/spreadsheetml/2006/main">
  <c r="K27" i="12" l="1"/>
  <c r="K26" i="17"/>
  <c r="K45" i="35"/>
  <c r="K22" i="31" l="1"/>
  <c r="K25" i="11" l="1"/>
  <c r="K26" i="13"/>
  <c r="K23" i="16"/>
  <c r="J21" i="16"/>
  <c r="K25" i="20" l="1"/>
  <c r="K25" i="19" l="1"/>
  <c r="K25" i="9" l="1"/>
  <c r="J18" i="9"/>
  <c r="K25" i="10"/>
  <c r="J20" i="12" l="1"/>
  <c r="J19" i="13" l="1"/>
  <c r="K26" i="14"/>
  <c r="K25" i="15"/>
  <c r="K25" i="18" l="1"/>
  <c r="K30" i="34" l="1"/>
  <c r="J40" i="35"/>
  <c r="Q40" i="35" s="1"/>
  <c r="K31" i="32" l="1"/>
  <c r="J35" i="35" l="1"/>
  <c r="J27" i="35"/>
  <c r="J20" i="35"/>
  <c r="J25" i="34"/>
  <c r="Q25" i="34" s="1"/>
  <c r="J19" i="34"/>
  <c r="K43" i="33"/>
  <c r="J41" i="33"/>
  <c r="Q41" i="33" s="1"/>
  <c r="K33" i="33"/>
  <c r="J30" i="33"/>
  <c r="K22" i="33"/>
  <c r="J20" i="33"/>
  <c r="J26" i="32"/>
  <c r="Q26" i="32" s="1"/>
  <c r="J18" i="32"/>
  <c r="J18" i="31"/>
  <c r="J22" i="31" s="1"/>
  <c r="Q20" i="35" l="1"/>
  <c r="J45" i="35"/>
  <c r="K45" i="33"/>
  <c r="D19" i="29" s="1"/>
  <c r="J22" i="33"/>
  <c r="Q20" i="33"/>
  <c r="J31" i="32"/>
  <c r="Q18" i="32"/>
  <c r="Q27" i="35"/>
  <c r="Q19" i="34"/>
  <c r="J30" i="34"/>
  <c r="Q18" i="31"/>
  <c r="Q35" i="35"/>
  <c r="J43" i="33"/>
  <c r="J33" i="33"/>
  <c r="Q30" i="33"/>
  <c r="J45" i="33" l="1"/>
  <c r="D25" i="29"/>
  <c r="C19" i="29"/>
  <c r="C25" i="29" s="1"/>
  <c r="K25" i="8" l="1"/>
  <c r="D19" i="22" s="1"/>
  <c r="J22" i="8"/>
  <c r="J17" i="8"/>
  <c r="J22" i="9"/>
  <c r="J22" i="10"/>
  <c r="J17" i="10"/>
  <c r="J22" i="11"/>
  <c r="J17" i="11"/>
  <c r="J24" i="12"/>
  <c r="J27" i="12" s="1"/>
  <c r="J23" i="13"/>
  <c r="J26" i="13" s="1"/>
  <c r="J22" i="14"/>
  <c r="J17" i="14"/>
  <c r="J26" i="14" s="1"/>
  <c r="J22" i="15"/>
  <c r="J17" i="15"/>
  <c r="J16" i="16"/>
  <c r="J23" i="16" s="1"/>
  <c r="J22" i="17"/>
  <c r="J17" i="17"/>
  <c r="J22" i="18"/>
  <c r="J17" i="18"/>
  <c r="J22" i="19"/>
  <c r="J17" i="19"/>
  <c r="J22" i="20"/>
  <c r="J17" i="20"/>
  <c r="J25" i="8" l="1"/>
  <c r="J25" i="10"/>
  <c r="J25" i="11"/>
  <c r="J25" i="15"/>
  <c r="J26" i="17"/>
  <c r="J25" i="19"/>
  <c r="J25" i="20"/>
  <c r="D25" i="22"/>
  <c r="J25" i="9"/>
  <c r="J25" i="18"/>
  <c r="C19" i="22" l="1"/>
  <c r="C25" i="22" s="1"/>
</calcChain>
</file>

<file path=xl/sharedStrings.xml><?xml version="1.0" encoding="utf-8"?>
<sst xmlns="http://schemas.openxmlformats.org/spreadsheetml/2006/main" count="1149" uniqueCount="260">
  <si>
    <t xml:space="preserve">           (ÙÇçáó³éÙ³Ý ³Ýí³ÝáõÙÁ)</t>
  </si>
  <si>
    <t>ÂºðàôÂÚàôÜÜºðÆ îºÔºÎ²¶Æð</t>
  </si>
  <si>
    <t>Ñ/Ñ</t>
  </si>
  <si>
    <t>î»Õ³ÝùÇ ³Ýí³ÝáõÙÁ Ï³Ù äÇÏ»ïÝ»ñÁ</t>
  </si>
  <si>
    <t>Â»ñáõÃÛáõÝÝ»ñÇ ÝÏ³ñ³·ÇñÁ</t>
  </si>
  <si>
    <t>²ßË³ï³ÝùÇ ³Ýí³ÝáõÙÁ</t>
  </si>
  <si>
    <t>â³÷Ç ÙÇ³íáñ</t>
  </si>
  <si>
    <t>ÐÇÙÝ³íáñáõÙ</t>
  </si>
  <si>
    <t>ø³Ý³ÏÁ</t>
  </si>
  <si>
    <t>²ñÅ»ùÁ. Ñ³½. ¹ñ³Ùáí</t>
  </si>
  <si>
    <t>1 ÙÇ³íáñÇ ³ñÅ»ùÁ</t>
  </si>
  <si>
    <t>ÀÝ¹³Ù»ÝÁ</t>
  </si>
  <si>
    <t>³ßË³ï³í³ñÓ</t>
  </si>
  <si>
    <t>Ù»ù. ß³Ñ³·</t>
  </si>
  <si>
    <t>ÜÛáõÃ»ñ</t>
  </si>
  <si>
    <t>²Ýí³ÝáõÙÁ</t>
  </si>
  <si>
    <t>Ì³ËëÁ</t>
  </si>
  <si>
    <t>¶ÇÝÁ</t>
  </si>
  <si>
    <t>ØÇ³íáñ</t>
  </si>
  <si>
    <t>ÀÝ¹Ñ³Ýáõñ</t>
  </si>
  <si>
    <t>æñ³ÝóùÁ Éóí³Í ¿</t>
  </si>
  <si>
    <t>çñ³µ»ñáõÏÝ»ñáí</t>
  </si>
  <si>
    <t>æñ³ÝóùÇ Ù³ùñáõÙ II Ï³ñ·Ç Ã³ó</t>
  </si>
  <si>
    <t>æñ³ÝóùÇ Ù³ùñáõÙ Ó»éùáí</t>
  </si>
  <si>
    <t xml:space="preserve">ÑáÕ³ÛÇÝ ÑáõÝ II Ï³ñ·Ç Ã³ó </t>
  </si>
  <si>
    <t>6-2</t>
  </si>
  <si>
    <t>·ñáõÝïÇó</t>
  </si>
  <si>
    <r>
      <t>Ù</t>
    </r>
    <r>
      <rPr>
        <vertAlign val="superscript"/>
        <sz val="9"/>
        <rFont val="Arial LatArm"/>
        <family val="2"/>
      </rPr>
      <t>3</t>
    </r>
  </si>
  <si>
    <t>k=1,18</t>
  </si>
  <si>
    <t>ì³ù»ñáí çñ³ÝóùÝ»ñÇ Ù³ùñáõÙ</t>
  </si>
  <si>
    <t>8-2</t>
  </si>
  <si>
    <t>II Ï³ñ·Ç Ã³ó ·ñáõÝïÇó Ó»éùáí</t>
  </si>
  <si>
    <t>ÀÜ¸²ØºÜÀ</t>
  </si>
  <si>
    <t>¶ÉË³íáñ  ×³ñï³ñ³·»ï`</t>
  </si>
  <si>
    <t>Ø. Ø»ÃáÛ³Ý</t>
  </si>
  <si>
    <t>². Ô³½³ñÛ³Ý</t>
  </si>
  <si>
    <r>
      <t>1 ·Í.Ù = 0,12Ù</t>
    </r>
    <r>
      <rPr>
        <vertAlign val="superscript"/>
        <sz val="9"/>
        <rFont val="Arial LatArm"/>
        <family val="2"/>
      </rPr>
      <t>3</t>
    </r>
  </si>
  <si>
    <r>
      <t>1 ·Í.Ù = 0,08Ù</t>
    </r>
    <r>
      <rPr>
        <vertAlign val="superscript"/>
        <sz val="9"/>
        <rFont val="Arial LatArm"/>
        <family val="2"/>
      </rPr>
      <t>3</t>
    </r>
  </si>
  <si>
    <t>Ü»ñïÝï»ë³ÛÇÝ ó³Ýó</t>
  </si>
  <si>
    <t>¶ÉË³íáñ  ×³ñï³ñ³·»ïª</t>
  </si>
  <si>
    <t xml:space="preserve">                    §²ñï³ß³ï¦ æúÀ    2013 Ã. Օգոստոս ամսվա                     </t>
  </si>
  <si>
    <t xml:space="preserve">Ã»ñáõÃÛáõÝÝ»ñÇ ï»Õ»Ï³·ñ»ñÇ </t>
  </si>
  <si>
    <t xml:space="preserve">  (ÙÇçáó³éÙ³Ý ³Ýí³ÝáõÙÁ)</t>
  </si>
  <si>
    <t xml:space="preserve"> </t>
  </si>
  <si>
    <t>ìºðæÜ²Ð²Þì²ðÎ</t>
  </si>
  <si>
    <t>(Ñ³½.¹ñ³Ù)</t>
  </si>
  <si>
    <t>Ì³Ëë»ñÇ   ³Ýí³ÝáõÙÁ</t>
  </si>
  <si>
    <t>²Û¹  ÃíáõÙ</t>
  </si>
  <si>
    <t>Á/Ï</t>
  </si>
  <si>
    <t>²ßË³ï³í³ñÓ</t>
  </si>
  <si>
    <t>Ø»ù»Ý³ÛÇ</t>
  </si>
  <si>
    <t>ß³Ñ³·áñÍáõÙ</t>
  </si>
  <si>
    <t xml:space="preserve">ÀÝ¹³Ù»ÝÁ </t>
  </si>
  <si>
    <t>àõÕÕ³ÏÇ Í³Ëë»ñ</t>
  </si>
  <si>
    <t>Î³å³É³éáõ³Ï³Ý</t>
  </si>
  <si>
    <t>__</t>
  </si>
  <si>
    <t>»Õ³Ý³Ïáí</t>
  </si>
  <si>
    <t>Ï³ï³ñíáÕ ³ßË³ï³ÝùÝ»ñ</t>
  </si>
  <si>
    <t>²ÙµáÕçÁ</t>
  </si>
  <si>
    <t xml:space="preserve">      ¶ÉË³íáñ  ×³ñï³ñ³·»ïª</t>
  </si>
  <si>
    <t xml:space="preserve">              Ø. Ø»ÃáÛ³Ý</t>
  </si>
  <si>
    <t xml:space="preserve">ò³Ýó»ñÇ Ù³ùñÙ³Ý ³ßË³ï³ÝùÝ»ñÇ </t>
  </si>
  <si>
    <t xml:space="preserve">     §²ñï³ß³ï¦ æúÀ    2017Ã-Ç                     </t>
  </si>
  <si>
    <t xml:space="preserve">         îÝûñ»Ýª  </t>
  </si>
  <si>
    <t>ù. ì»¹Ç</t>
  </si>
  <si>
    <t>·. àõñó³Óáñ</t>
  </si>
  <si>
    <t>·.¸³ßï³ù³ñ</t>
  </si>
  <si>
    <t>·. êÇë³í³Ý</t>
  </si>
  <si>
    <t>·. ì³Ý³ß»Ý</t>
  </si>
  <si>
    <t>·. ¶áé³í³Ý</t>
  </si>
  <si>
    <t>·. öáùñ ì»¹Ç</t>
  </si>
  <si>
    <t>·. Üáñ ÎÛ³Ýù</t>
  </si>
  <si>
    <t>·. ²ñ³É»½</t>
  </si>
  <si>
    <t>·. ²ñ³ñ³ï</t>
  </si>
  <si>
    <t>·. Üáñ àõÕÇ</t>
  </si>
  <si>
    <t>·. ²íß³ñ</t>
  </si>
  <si>
    <t>ØÇ³íáñÇ ³ñÅ»ùÁ ßáõÏ³Û³Ï³Ý ·Ý»ñáí  Ñ³½.¹ñ³Ù</t>
  </si>
  <si>
    <t>Ó»éùáí</t>
  </si>
  <si>
    <t>L= 1200 ·ÍÙ</t>
  </si>
  <si>
    <t>·. î³÷»ñ³Ï³Ý</t>
  </si>
  <si>
    <t>ÉÇïñ</t>
  </si>
  <si>
    <t>ØÇçïÝï»ë³ÛÇÝ ó³Ýó</t>
  </si>
  <si>
    <t>àëÏ»ï³÷Ç µ³Å³Ý³ñ³ñ</t>
  </si>
  <si>
    <t>²ñ³É»½Ç µ³Å³Ý³ñ³ñ</t>
  </si>
  <si>
    <t>´áõéáõÝÇ µ³Å³Ý³ñ³ñ</t>
  </si>
  <si>
    <t>ØÇç³·»ïÇ µ³Å³Ý³ñ³ñ</t>
  </si>
  <si>
    <t>¶Ûáõ¹áõÏÇ µ³Å³Ý³ñ³ñ</t>
  </si>
  <si>
    <t>Â³É³ë³í³ÝÇ µ³Å³Ý³ñ³ñ</t>
  </si>
  <si>
    <t>²Û·³í³ÝÇ µ³Å³Ý³ñ³ñ</t>
  </si>
  <si>
    <t xml:space="preserve"> ó³Ýó»ñÇ Ù³ùñÙ³Ý ³ßË³ï³ÝùÝ»ñÇ </t>
  </si>
  <si>
    <t>ØÇ³íáñÇ ³ñÅ»ùÁ 1984Ã. ·Ý»ñáí  éáõµ.</t>
  </si>
  <si>
    <t>º/µ»ïáÝ» í³ù»ñáí</t>
  </si>
  <si>
    <t>´»ïáÝáí »ñ»ë³å³ïí³Í</t>
  </si>
  <si>
    <t>çñ³ï³ñÝ»ñÁ Éóí³Í</t>
  </si>
  <si>
    <t>çñ³ÝóùÝ»ñÇ Ù³ùñáõÙ</t>
  </si>
  <si>
    <t>»Ý ïÇÕÙáí ¨</t>
  </si>
  <si>
    <t>II Ï³ñ·Ç Ã³ó ·ñáõÝïÇó</t>
  </si>
  <si>
    <t xml:space="preserve"> çñ³µ»ñáõÏÝ»ñáí</t>
  </si>
  <si>
    <t xml:space="preserve">Ó»éùáí  </t>
  </si>
  <si>
    <t>K= 1,18</t>
  </si>
  <si>
    <r>
      <t xml:space="preserve">8 </t>
    </r>
    <r>
      <rPr>
        <vertAlign val="superscript"/>
        <sz val="9"/>
        <rFont val="Arial LatArm"/>
        <family val="2"/>
      </rPr>
      <t xml:space="preserve">_ </t>
    </r>
    <r>
      <rPr>
        <sz val="9"/>
        <rFont val="Arial LatArm"/>
        <family val="2"/>
      </rPr>
      <t>2</t>
    </r>
  </si>
  <si>
    <r>
      <t>1 ·ÍÙ -- 0,08Ù</t>
    </r>
    <r>
      <rPr>
        <vertAlign val="superscript"/>
        <sz val="9"/>
        <rFont val="Arial LatArm"/>
        <family val="2"/>
      </rPr>
      <t>3</t>
    </r>
  </si>
  <si>
    <t>3</t>
  </si>
  <si>
    <t xml:space="preserve">                             ¶ÉË³íáñ  ×³ñï³ñ³·»ïª</t>
  </si>
  <si>
    <t>K=1.18</t>
  </si>
  <si>
    <r>
      <t>1 ·ÍÙ-0,08 Ù</t>
    </r>
    <r>
      <rPr>
        <vertAlign val="superscript"/>
        <sz val="10"/>
        <rFont val="Arial LatArm"/>
        <family val="2"/>
      </rPr>
      <t>3</t>
    </r>
  </si>
  <si>
    <r>
      <t>Ù</t>
    </r>
    <r>
      <rPr>
        <vertAlign val="superscript"/>
        <sz val="10"/>
        <rFont val="Arial LatArm"/>
        <family val="2"/>
      </rPr>
      <t>3</t>
    </r>
  </si>
  <si>
    <r>
      <t>8</t>
    </r>
    <r>
      <rPr>
        <vertAlign val="superscript"/>
        <sz val="10"/>
        <rFont val="Arial LatArm"/>
        <family val="2"/>
      </rPr>
      <t>_</t>
    </r>
    <r>
      <rPr>
        <sz val="10"/>
        <rFont val="Arial LatArm"/>
        <family val="2"/>
      </rPr>
      <t>2</t>
    </r>
  </si>
  <si>
    <t>L= 8 ·ÍÙ</t>
  </si>
  <si>
    <t xml:space="preserve">æñ³ÃáõÝ»ÉÁ </t>
  </si>
  <si>
    <t>æñ³ÃáõÝ»ÉÇ Ù³ùñáõÙ 2-ñ¹</t>
  </si>
  <si>
    <t>Éóí³Í ¿ ïÇÕÙáí</t>
  </si>
  <si>
    <t>ËÙµÇ ·»ñËáÝ³í µ»ñí³ÍùÝ»ñÇó</t>
  </si>
  <si>
    <t>¨ çñ³µ»ñáõÏÝ»ñáí</t>
  </si>
  <si>
    <t>K=1.3</t>
  </si>
  <si>
    <r>
      <t>W=8x1x0,45=3,6 Ù</t>
    </r>
    <r>
      <rPr>
        <vertAlign val="superscript"/>
        <sz val="10"/>
        <rFont val="Arial LatArm"/>
        <family val="2"/>
      </rPr>
      <t>3</t>
    </r>
  </si>
  <si>
    <r>
      <t>101</t>
    </r>
    <r>
      <rPr>
        <vertAlign val="superscript"/>
        <sz val="10"/>
        <rFont val="Arial LatArm"/>
        <family val="2"/>
      </rPr>
      <t>_</t>
    </r>
    <r>
      <rPr>
        <sz val="10"/>
        <rFont val="Arial LatArm"/>
        <family val="2"/>
      </rPr>
      <t>1</t>
    </r>
  </si>
  <si>
    <r>
      <t>1·ÍÙ-0,08 Ù</t>
    </r>
    <r>
      <rPr>
        <vertAlign val="superscript"/>
        <sz val="9"/>
        <rFont val="Arial LatArm"/>
        <family val="2"/>
      </rPr>
      <t>3</t>
    </r>
  </si>
  <si>
    <r>
      <t>8</t>
    </r>
    <r>
      <rPr>
        <vertAlign val="superscript"/>
        <sz val="9"/>
        <rFont val="Arial LatArm"/>
        <family val="2"/>
      </rPr>
      <t>_</t>
    </r>
    <r>
      <rPr>
        <sz val="9"/>
        <rFont val="Arial LatArm"/>
        <family val="2"/>
      </rPr>
      <t>2</t>
    </r>
  </si>
  <si>
    <t>öáùñ ì»¹áõ µ³Å³Ý³ñ³ñ</t>
  </si>
  <si>
    <t>РП 1200 ÙÙ</t>
  </si>
  <si>
    <t>РП 1200 ÙÙ Ù»ï³Õ³Ï³Ý</t>
  </si>
  <si>
    <t xml:space="preserve">Ù»ï³Õ³Ï³Ý </t>
  </si>
  <si>
    <t>ÏÇë³ËáÕáí³ÏÝ»ñáí çñ³ï³ñÇ</t>
  </si>
  <si>
    <t>ÏÇë³ËáÕáí³ÏÝ»ñÁ</t>
  </si>
  <si>
    <t>Ù³ùñáõÙ 2-ñ¹ ËÙµÇ ·»ñËáÝ³í</t>
  </si>
  <si>
    <t>Éóí³Í »Ý ïÇÕÙáí</t>
  </si>
  <si>
    <t>µ»ñí³ÍùÝ»ñÇó Ó»éùáí</t>
  </si>
  <si>
    <t>¨ çñ³µ»ñáÇÏÝ»ñáí</t>
  </si>
  <si>
    <t>ºñÏ³Ã µ»ïáÝÛ³ í³ù»ñáí</t>
  </si>
  <si>
    <t>çñ³ï³ñÝ»ñÇ Ù³ùñáõÙ 2-ñ¹</t>
  </si>
  <si>
    <r>
      <t>1 ·ÍÙ-0,08 Ù</t>
    </r>
    <r>
      <rPr>
        <vertAlign val="superscript"/>
        <sz val="9"/>
        <rFont val="Arial LatArm"/>
        <family val="2"/>
      </rPr>
      <t>3</t>
    </r>
  </si>
  <si>
    <t xml:space="preserve">ÐáÕ³ÛÇÝ ÑáõÝáí çñ³ÝóùÝ»ñÇ </t>
  </si>
  <si>
    <t>¿ ïÇÕÙáí ¨</t>
  </si>
  <si>
    <t>æñ³ÝóùÁ  Éóí³Í</t>
  </si>
  <si>
    <t>Üáñ ÎÛ³ÝùÇ µ³Å³Ý³ñ³ñ</t>
  </si>
  <si>
    <t xml:space="preserve">     §²ñï³ß³ï¦ æúÀ    2019Ã-Ç  ì»¹Ç ï»Õ³Ù³ëÇ                    </t>
  </si>
  <si>
    <t xml:space="preserve">     §²ñï³ß³ï¦ æúÀ  20120 Ã-Ç ì»¹Ç ï»Õ³Ù³ëÇ                      </t>
  </si>
  <si>
    <t xml:space="preserve">            §²ñï³ß³ï¦ æúÀ-Ç 2020Ã-Ç</t>
  </si>
  <si>
    <t>²ßË³ï³í³ñÓÇ  ÇÝ¹»ùë               1,706</t>
  </si>
  <si>
    <t>Ø»ù»Ý³ÛÇ ß³Ñ³·áñÍÙ³Ý ÇÝ¹»ùë    2,578</t>
  </si>
  <si>
    <t>çñ³ÝóùÝ»ñÇ Ù³ùñáõÙ Èè-80 ïÇåÇ</t>
  </si>
  <si>
    <r>
      <t>1·ÍÙ-0,05 Ù</t>
    </r>
    <r>
      <rPr>
        <vertAlign val="superscript"/>
        <sz val="9"/>
        <rFont val="Arial LatArm"/>
        <family val="2"/>
      </rPr>
      <t>3</t>
    </r>
  </si>
  <si>
    <t>´»ïáÝáí »ñ»ë³å³ïí³Í LR-80 ïÇåÇ</t>
  </si>
  <si>
    <r>
      <t>1 ·ÍÙ-0,05 Ù</t>
    </r>
    <r>
      <rPr>
        <vertAlign val="superscript"/>
        <sz val="9"/>
        <rFont val="Arial LatArm"/>
        <family val="2"/>
      </rPr>
      <t>3</t>
    </r>
  </si>
  <si>
    <t>æñ³ÝóùÁ</t>
  </si>
  <si>
    <t>Ù³ùñáõÙ II Ï³ñ·Ç Ã³ó ·ñáõÝïÇó</t>
  </si>
  <si>
    <r>
      <t>1 ·ÍÙ-0,06 Ù</t>
    </r>
    <r>
      <rPr>
        <vertAlign val="superscript"/>
        <sz val="9"/>
        <rFont val="Arial LatArm"/>
        <family val="2"/>
      </rPr>
      <t>3</t>
    </r>
  </si>
  <si>
    <r>
      <t>6</t>
    </r>
    <r>
      <rPr>
        <vertAlign val="superscript"/>
        <sz val="10"/>
        <rFont val="Arial LatArm"/>
        <family val="2"/>
      </rPr>
      <t>_</t>
    </r>
    <r>
      <rPr>
        <sz val="10"/>
        <rFont val="Arial LatArm"/>
        <family val="2"/>
      </rPr>
      <t>2</t>
    </r>
  </si>
  <si>
    <r>
      <t>1·ÍÙ-0,27 Ù</t>
    </r>
    <r>
      <rPr>
        <vertAlign val="superscript"/>
        <sz val="9"/>
        <rFont val="Arial LatArm"/>
        <family val="2"/>
      </rPr>
      <t>3</t>
    </r>
  </si>
  <si>
    <t>·ñáõÝïÇó Ó»éùáí µ»ïáÝ³ÛÇÝ ÑáõÝ</t>
  </si>
  <si>
    <r>
      <t xml:space="preserve"> Ù</t>
    </r>
    <r>
      <rPr>
        <vertAlign val="superscript"/>
        <sz val="9"/>
        <rFont val="Arial LatArm"/>
        <family val="2"/>
      </rPr>
      <t>3</t>
    </r>
  </si>
  <si>
    <r>
      <t>9</t>
    </r>
    <r>
      <rPr>
        <vertAlign val="superscript"/>
        <sz val="9"/>
        <rFont val="Arial LatArm"/>
        <family val="2"/>
      </rPr>
      <t>_</t>
    </r>
    <r>
      <rPr>
        <sz val="9"/>
        <rFont val="Arial LatArm"/>
        <family val="2"/>
      </rPr>
      <t>2</t>
    </r>
  </si>
  <si>
    <t>L= 6000 ·ÍÙ</t>
  </si>
  <si>
    <t xml:space="preserve">РП 1200 ÙÙ Ù»ï³Õ³Ï³Ý </t>
  </si>
  <si>
    <t>ÏÇë³ËáÕáí³ÏÝ»ñÇ Ù³ùñõáõÙ  II Ï³ñ·Ç</t>
  </si>
  <si>
    <t>Ã³ó ·ñáõÝïÇó Ó»éùáí</t>
  </si>
  <si>
    <t>´»ïáÝáí »ñ»ë³å³ïí³Í Èè-80 ïÇåÇ</t>
  </si>
  <si>
    <t xml:space="preserve">II Ï³ñ·Ç Ã³ó ·ñáõÝïÇó Ó»éùáí  </t>
  </si>
  <si>
    <t xml:space="preserve">¶áñÍ³¹Çñ ïÝûñ»Ýª  </t>
  </si>
  <si>
    <r>
      <t>100Ù</t>
    </r>
    <r>
      <rPr>
        <vertAlign val="superscript"/>
        <sz val="9"/>
        <rFont val="Arial LatArm"/>
        <family val="2"/>
      </rPr>
      <t>2</t>
    </r>
  </si>
  <si>
    <r>
      <t>1 ·Í.Ù = 0,05Ù</t>
    </r>
    <r>
      <rPr>
        <vertAlign val="superscript"/>
        <sz val="9"/>
        <rFont val="Arial LatArm"/>
        <family val="2"/>
      </rPr>
      <t>3</t>
    </r>
  </si>
  <si>
    <t>L= 2000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</si>
  <si>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x0,5x0,15x6000=300 Ù</t>
    </r>
    <r>
      <rPr>
        <vertAlign val="superscript"/>
        <sz val="9"/>
        <rFont val="Arial LatArm"/>
        <family val="2"/>
      </rPr>
      <t>3</t>
    </r>
  </si>
  <si>
    <t>æñ³·ÇÍÁ</t>
  </si>
  <si>
    <t xml:space="preserve">Î³ÙáõñçÝ»ñÇ ï³Ï çñ³ÝóùÇ </t>
  </si>
  <si>
    <t>Ù³ùñáõÙ Ó»éùáí II Ï³ñ·Ç ·ñáõÝïÇó</t>
  </si>
  <si>
    <r>
      <t>W=15x1,0x1,0=15Ù</t>
    </r>
    <r>
      <rPr>
        <vertAlign val="superscript"/>
        <sz val="9"/>
        <rFont val="Arial LatArm"/>
        <family val="2"/>
      </rPr>
      <t>3</t>
    </r>
  </si>
  <si>
    <t>101-1</t>
  </si>
  <si>
    <r>
      <t>1 ·Í.Ù = 0,0266Ù</t>
    </r>
    <r>
      <rPr>
        <vertAlign val="superscript"/>
        <sz val="9"/>
        <rFont val="Arial LatArm"/>
        <family val="2"/>
      </rPr>
      <t>3</t>
    </r>
  </si>
  <si>
    <t>æñ³ÝóùÇ ³é³÷Çó ¨ ß»å»ñÇó</t>
  </si>
  <si>
    <t>ËáïÇ ÑÝÓáõÙ Ó»éùáí</t>
  </si>
  <si>
    <t>Î³ÙáõñçÇ Ù³ùñáõÙ</t>
  </si>
  <si>
    <t>Î³ÙáõñçÝ»ñÇ Ù³ùñáõÙ Ó»éùáí</t>
  </si>
  <si>
    <t>ÑáÕ³ÛÇÝ ÑáõÝ II Ï³ñ·Ç ·ñáõÝïÇó</t>
  </si>
  <si>
    <r>
      <t>W=48+12+8=68Ù</t>
    </r>
    <r>
      <rPr>
        <vertAlign val="superscript"/>
        <sz val="9"/>
        <rFont val="Arial LatArm"/>
        <family val="2"/>
      </rPr>
      <t>3</t>
    </r>
  </si>
  <si>
    <t>Î³ÙáõñçÝ»ñÇ ï³Ï</t>
  </si>
  <si>
    <t>·ïÝíáÕ çñ³·Í»ñÁ</t>
  </si>
  <si>
    <t>ÑáÕ³ÛÇÝ ÑáõÝ II Ï³ñ·Ç Ã³ó ·ñáõÝïÇó</t>
  </si>
  <si>
    <r>
      <t>W1=32x1,5x1,0=48Ù</t>
    </r>
    <r>
      <rPr>
        <vertAlign val="superscript"/>
        <sz val="9"/>
        <rFont val="Arial LatArm"/>
        <family val="2"/>
      </rPr>
      <t>3</t>
    </r>
  </si>
  <si>
    <r>
      <t>W2=12x1,0x1,0=49Ù</t>
    </r>
    <r>
      <rPr>
        <vertAlign val="superscript"/>
        <sz val="9"/>
        <rFont val="Arial LatArm"/>
        <family val="2"/>
      </rPr>
      <t>3</t>
    </r>
  </si>
  <si>
    <r>
      <t>W3=5x1,6x1,0=50Ù</t>
    </r>
    <r>
      <rPr>
        <vertAlign val="superscript"/>
        <sz val="9"/>
        <rFont val="Arial LatArm"/>
        <family val="2"/>
      </rPr>
      <t>3</t>
    </r>
  </si>
  <si>
    <r>
      <t>W1=5x5,0x0,8x0,8=16Ù</t>
    </r>
    <r>
      <rPr>
        <vertAlign val="superscript"/>
        <sz val="9"/>
        <rFont val="Arial LatArm"/>
        <family val="2"/>
      </rPr>
      <t>3</t>
    </r>
  </si>
  <si>
    <r>
      <t>W2=32x1,0x1,0=32Ù</t>
    </r>
    <r>
      <rPr>
        <vertAlign val="superscript"/>
        <sz val="9"/>
        <rFont val="Arial LatArm"/>
        <family val="2"/>
      </rPr>
      <t>3</t>
    </r>
  </si>
  <si>
    <r>
      <t>W3=4x1,8x1,0x1,4=10 Ù</t>
    </r>
    <r>
      <rPr>
        <vertAlign val="superscript"/>
        <sz val="9"/>
        <rFont val="Arial LatArm"/>
        <family val="2"/>
      </rPr>
      <t>3</t>
    </r>
  </si>
  <si>
    <r>
      <t>W4=7 Ù</t>
    </r>
    <r>
      <rPr>
        <vertAlign val="superscript"/>
        <sz val="9"/>
        <rFont val="Arial LatArm"/>
        <family val="2"/>
      </rPr>
      <t>3</t>
    </r>
  </si>
  <si>
    <r>
      <t>W=16+32+10+7=65Ù</t>
    </r>
    <r>
      <rPr>
        <vertAlign val="superscript"/>
        <sz val="9"/>
        <rFont val="Arial LatArm"/>
        <family val="2"/>
      </rPr>
      <t>3</t>
    </r>
  </si>
  <si>
    <t>L=2000 ·ÍÙ</t>
  </si>
  <si>
    <t>æñ³ÝóùÁ Í³ÍÏí³Í</t>
  </si>
  <si>
    <t>¿ Ëáïáí</t>
  </si>
  <si>
    <r>
      <t>1 ·Í.Ù = 0,3Ù</t>
    </r>
    <r>
      <rPr>
        <vertAlign val="superscript"/>
        <sz val="9"/>
        <rFont val="Arial LatArm"/>
        <family val="2"/>
      </rPr>
      <t>2</t>
    </r>
  </si>
  <si>
    <r>
      <t>W=3,0x2000=6000 Ù</t>
    </r>
    <r>
      <rPr>
        <vertAlign val="superscript"/>
        <sz val="9"/>
        <rFont val="Arial LatArm"/>
        <family val="2"/>
      </rPr>
      <t>2</t>
    </r>
  </si>
  <si>
    <r>
      <t>1 ·Í.Ù = 0,05 Ù</t>
    </r>
    <r>
      <rPr>
        <vertAlign val="superscript"/>
        <sz val="9"/>
        <rFont val="Arial LatArm"/>
        <family val="2"/>
      </rPr>
      <t>3</t>
    </r>
  </si>
  <si>
    <t>L= 1000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</si>
  <si>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x0,5x0,15x2000=100 Ù</t>
    </r>
    <r>
      <rPr>
        <vertAlign val="superscript"/>
        <sz val="9"/>
        <rFont val="Arial LatArm"/>
        <family val="2"/>
      </rPr>
      <t>3</t>
    </r>
  </si>
  <si>
    <t>2 Ñ³ï</t>
  </si>
  <si>
    <t>Î³ÙáõñçÁ Éóí³Í</t>
  </si>
  <si>
    <t>¿ çñ³µ»ñáõÏÝ»ñáí</t>
  </si>
  <si>
    <t>Î³ÙáõñçÇ Ù³ùñáõÙ Ó»éùáí</t>
  </si>
  <si>
    <t xml:space="preserve"> II Ï³ñ·Ç Ã³ó ·ñáõÝïÇó</t>
  </si>
  <si>
    <r>
      <t>W1=32x1,2x1,0=38,4 Ù</t>
    </r>
    <r>
      <rPr>
        <vertAlign val="superscript"/>
        <sz val="9"/>
        <rFont val="Arial LatArm"/>
        <family val="2"/>
      </rPr>
      <t>3</t>
    </r>
  </si>
  <si>
    <r>
      <t>W2=1,6x1,0x1,0=1,6 Ù</t>
    </r>
    <r>
      <rPr>
        <vertAlign val="superscript"/>
        <sz val="9"/>
        <rFont val="Arial LatArm"/>
        <family val="2"/>
      </rPr>
      <t>3</t>
    </r>
  </si>
  <si>
    <r>
      <t>W=1,6+38,4=40 Ù</t>
    </r>
    <r>
      <rPr>
        <vertAlign val="superscript"/>
        <sz val="9"/>
        <rFont val="Arial LatArm"/>
        <family val="2"/>
      </rPr>
      <t>3</t>
    </r>
  </si>
  <si>
    <t>Þ³ÑáõÛÃ 11%</t>
  </si>
  <si>
    <t xml:space="preserve">   Գործադիր տնօրենի ժ/պ՝</t>
  </si>
  <si>
    <t>Î. ØÏñïãÛ³Ý</t>
  </si>
  <si>
    <t>L=600 ·ÍÙ</t>
  </si>
  <si>
    <t>L= 600 ·ÍÙ</t>
  </si>
  <si>
    <t>L= 425 ·ÍÙ</t>
  </si>
  <si>
    <t>L=1100 ·ÍÙ</t>
  </si>
  <si>
    <r>
      <t>W=  2 x0,2x0,6x600=48 Ù</t>
    </r>
    <r>
      <rPr>
        <vertAlign val="superscript"/>
        <sz val="9"/>
        <rFont val="Arial LatArm"/>
        <family val="2"/>
      </rPr>
      <t>3</t>
    </r>
  </si>
  <si>
    <r>
      <t>W=425x0,08=34 Ù</t>
    </r>
    <r>
      <rPr>
        <vertAlign val="superscript"/>
        <sz val="9"/>
        <rFont val="Arial LatArm"/>
        <family val="2"/>
      </rPr>
      <t>3</t>
    </r>
  </si>
  <si>
    <r>
      <t>W=1200x0,05=60 Ù</t>
    </r>
    <r>
      <rPr>
        <vertAlign val="superscript"/>
        <sz val="9"/>
        <rFont val="Arial LatArm"/>
        <family val="2"/>
      </rPr>
      <t>3</t>
    </r>
  </si>
  <si>
    <r>
      <t>W=1100x0,05=55 Ù</t>
    </r>
    <r>
      <rPr>
        <vertAlign val="superscript"/>
        <sz val="9"/>
        <rFont val="Arial LatArm"/>
        <family val="2"/>
      </rPr>
      <t>3</t>
    </r>
  </si>
  <si>
    <r>
      <t>W=2000x0,05=100 Ù</t>
    </r>
    <r>
      <rPr>
        <vertAlign val="superscript"/>
        <sz val="9"/>
        <rFont val="Arial LatArm"/>
        <family val="2"/>
      </rPr>
      <t>3</t>
    </r>
  </si>
  <si>
    <r>
      <t>W=0,06x2000=120 Ù</t>
    </r>
    <r>
      <rPr>
        <vertAlign val="superscript"/>
        <sz val="9"/>
        <rFont val="Arial LatArm"/>
        <family val="2"/>
      </rPr>
      <t>3</t>
    </r>
  </si>
  <si>
    <t>L= 400 ·ÍÙ</t>
  </si>
  <si>
    <r>
      <t>W=400x1,8x0,15=108 Ù</t>
    </r>
    <r>
      <rPr>
        <vertAlign val="superscript"/>
        <sz val="9"/>
        <rFont val="Arial LatArm"/>
        <family val="2"/>
      </rPr>
      <t>3</t>
    </r>
  </si>
  <si>
    <t>L= 1400·ÍÙ</t>
  </si>
  <si>
    <r>
      <t>W=1400x0,05=70 Ù</t>
    </r>
    <r>
      <rPr>
        <vertAlign val="superscript"/>
        <sz val="9"/>
        <rFont val="Arial LatArm"/>
        <family val="2"/>
      </rPr>
      <t>3</t>
    </r>
  </si>
  <si>
    <t>L=850 ·ÍÙ</t>
  </si>
  <si>
    <r>
      <t>W=850x0,05=42,5 Ù</t>
    </r>
    <r>
      <rPr>
        <vertAlign val="superscript"/>
        <sz val="9"/>
        <rFont val="Arial LatArm"/>
        <family val="2"/>
      </rPr>
      <t>3</t>
    </r>
  </si>
  <si>
    <r>
      <t>W=0,08x600=48 Ù</t>
    </r>
    <r>
      <rPr>
        <vertAlign val="superscript"/>
        <sz val="9"/>
        <rFont val="Arial LatArm"/>
        <family val="2"/>
      </rPr>
      <t>3</t>
    </r>
  </si>
  <si>
    <t>L=225 ·ÍÙ</t>
  </si>
  <si>
    <r>
      <t>W=(0,5+0,3)x0,5x0,2x225=18Ù</t>
    </r>
    <r>
      <rPr>
        <vertAlign val="superscript"/>
        <sz val="9"/>
        <rFont val="Arial LatArm"/>
        <family val="2"/>
      </rPr>
      <t>3</t>
    </r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</si>
  <si>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x0,5x0,15x600=30 Ù</t>
    </r>
    <r>
      <rPr>
        <vertAlign val="superscript"/>
        <sz val="9"/>
        <rFont val="Arial LatArm"/>
        <family val="2"/>
      </rPr>
      <t>3</t>
    </r>
  </si>
  <si>
    <t>L= 2500 ·ÍÙ</t>
  </si>
  <si>
    <r>
      <t>W=(0,5+0,3)x0,5x0,2x2500=200Ù</t>
    </r>
    <r>
      <rPr>
        <vertAlign val="superscript"/>
        <sz val="9"/>
        <rFont val="Arial LatArm"/>
        <family val="2"/>
      </rPr>
      <t>3</t>
    </r>
  </si>
  <si>
    <t>L= 3000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</si>
  <si>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x0,5x0,15x3000=150 Ù</t>
    </r>
    <r>
      <rPr>
        <vertAlign val="superscript"/>
        <sz val="9"/>
        <rFont val="Arial LatArm"/>
        <family val="2"/>
      </rPr>
      <t>3</t>
    </r>
  </si>
  <si>
    <t>L= 150 ·ÍÙ</t>
  </si>
  <si>
    <r>
      <t>W=(0,5+0,3)x0,5x0,2x150=12 Ù</t>
    </r>
    <r>
      <rPr>
        <vertAlign val="superscript"/>
        <sz val="9"/>
        <rFont val="Arial LatArm"/>
        <family val="2"/>
      </rPr>
      <t>3</t>
    </r>
  </si>
  <si>
    <t>L=2600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</si>
  <si>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x0,5x0,15x2600=130 Ù</t>
    </r>
    <r>
      <rPr>
        <vertAlign val="superscript"/>
        <sz val="9"/>
        <rFont val="Arial LatArm"/>
        <family val="2"/>
      </rPr>
      <t>3</t>
    </r>
  </si>
  <si>
    <t>L= 325 ·ÍÙ</t>
  </si>
  <si>
    <r>
      <t>W=(0,5+0,3)x0,5x0,2x325=26Ù</t>
    </r>
    <r>
      <rPr>
        <vertAlign val="superscript"/>
        <sz val="9"/>
        <rFont val="Arial LatArm"/>
        <family val="2"/>
      </rPr>
      <t>3</t>
    </r>
  </si>
  <si>
    <t>L= 1050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</si>
  <si>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x0,5x0,15x1050=52,5 Ù</t>
    </r>
    <r>
      <rPr>
        <vertAlign val="superscript"/>
        <sz val="9"/>
        <rFont val="Arial LatArm"/>
        <family val="2"/>
      </rPr>
      <t>3</t>
    </r>
  </si>
  <si>
    <t>25,6</t>
  </si>
  <si>
    <t>L= 320 ·ÍÙ</t>
  </si>
  <si>
    <r>
      <t>W=(0,5+0,3)x0,5x0,2x320=25,6 Ù</t>
    </r>
    <r>
      <rPr>
        <vertAlign val="superscript"/>
        <sz val="9"/>
        <rFont val="Arial LatArm"/>
        <family val="2"/>
      </rPr>
      <t>3</t>
    </r>
  </si>
  <si>
    <t>L=5600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</si>
  <si>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x0,5x0,15x5600=280 Ù</t>
    </r>
    <r>
      <rPr>
        <vertAlign val="superscript"/>
        <sz val="9"/>
        <rFont val="Arial LatArm"/>
        <family val="2"/>
      </rPr>
      <t>3</t>
    </r>
  </si>
  <si>
    <t>L=1800 ·ÍÙ</t>
  </si>
  <si>
    <r>
      <t>W=(0,5+0,3)x0,5x0,2x1800=144 Ù</t>
    </r>
    <r>
      <rPr>
        <vertAlign val="superscript"/>
        <sz val="9"/>
        <rFont val="Arial LatArm"/>
        <family val="2"/>
      </rPr>
      <t>3</t>
    </r>
  </si>
  <si>
    <t>L= 8100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</si>
  <si>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x0,4x0,1x8100=215 Ù</t>
    </r>
    <r>
      <rPr>
        <vertAlign val="superscript"/>
        <sz val="9"/>
        <rFont val="Arial LatArm"/>
        <family val="2"/>
      </rPr>
      <t>3</t>
    </r>
  </si>
  <si>
    <t>L= 7500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</si>
  <si>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x0,4x0,1x7500=200 Ù</t>
    </r>
    <r>
      <rPr>
        <vertAlign val="superscript"/>
        <sz val="9"/>
        <rFont val="Arial LatArm"/>
        <family val="2"/>
      </rPr>
      <t>3</t>
    </r>
  </si>
  <si>
    <t>L=11500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</si>
  <si>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x0,6x0,2x11500=306 Ù</t>
    </r>
    <r>
      <rPr>
        <vertAlign val="superscript"/>
        <sz val="9"/>
        <rFont val="Arial LatArm"/>
        <family val="2"/>
      </rPr>
      <t>3</t>
    </r>
  </si>
  <si>
    <t>L= 500 ·ÍÙ</t>
  </si>
  <si>
    <r>
      <t>W=(0,5+0,3)x0,5x0,2x500=40 Ù</t>
    </r>
    <r>
      <rPr>
        <vertAlign val="superscript"/>
        <sz val="9"/>
        <rFont val="Arial LatArm"/>
        <family val="2"/>
      </rPr>
      <t>3</t>
    </r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</si>
  <si>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x0,5x0,15x1000=50 Ù</t>
    </r>
    <r>
      <rPr>
        <vertAlign val="superscript"/>
        <sz val="9"/>
        <rFont val="Arial LatArm"/>
        <family val="2"/>
      </rPr>
      <t>3</t>
    </r>
  </si>
  <si>
    <t>L= 6500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</si>
  <si>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x0,5x0,15x6500=325 Ù</t>
    </r>
    <r>
      <rPr>
        <vertAlign val="superscript"/>
        <sz val="9"/>
        <rFont val="Arial LatArm"/>
        <family val="2"/>
      </rPr>
      <t>3</t>
    </r>
  </si>
  <si>
    <t>L= 50 ·ÍÙ</t>
  </si>
  <si>
    <r>
      <t>W=(0,5+0,3)x0,5x0,3x50=6 Ù</t>
    </r>
    <r>
      <rPr>
        <vertAlign val="superscript"/>
        <sz val="9"/>
        <rFont val="Arial LatArm"/>
        <family val="2"/>
      </rPr>
      <t>3</t>
    </r>
  </si>
  <si>
    <t>L=650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</si>
  <si>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x0,6x0,2x650=52 Ù</t>
    </r>
    <r>
      <rPr>
        <vertAlign val="superscript"/>
        <sz val="9"/>
        <rFont val="Arial LatArm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</si>
</sst>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0.0"/>
    <numFmt numFmtId="165" formatCode="0.000"/>
    <numFmt numFmtId="166" formatCode="_-* #,##0.00_р_._-;\-* #,##0.00_р_._-;_-* &quot;-&quot;_р_._-;_-@_-"/>
    <numFmt numFmtId="167" formatCode="0.0_ ;\-0.0\ "/>
    <numFmt numFmtId="168" formatCode="_-* #,##0.0_р_._-;\-* #,##0.0_р_._-;_-* &quot;-&quot;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LatArm"/>
      <family val="2"/>
    </font>
    <font>
      <sz val="10"/>
      <name val="Arial LatArm"/>
      <family val="2"/>
    </font>
    <font>
      <b/>
      <sz val="10"/>
      <color indexed="10"/>
      <name val="Arial LatArm"/>
      <family val="2"/>
    </font>
    <font>
      <b/>
      <u/>
      <sz val="10"/>
      <name val="Arial LatArm"/>
      <family val="2"/>
    </font>
    <font>
      <b/>
      <sz val="7"/>
      <name val="Arial LatArm"/>
      <family val="2"/>
    </font>
    <font>
      <sz val="12"/>
      <name val="Arial LatArm"/>
      <family val="2"/>
    </font>
    <font>
      <b/>
      <sz val="11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b/>
      <sz val="9"/>
      <name val="Arial LatArm"/>
      <family val="2"/>
    </font>
    <font>
      <u/>
      <sz val="9"/>
      <name val="Arial LatArm"/>
      <family val="2"/>
    </font>
    <font>
      <sz val="9"/>
      <color theme="1"/>
      <name val="Calibri"/>
      <family val="2"/>
      <charset val="204"/>
      <scheme val="minor"/>
    </font>
    <font>
      <b/>
      <sz val="12"/>
      <name val="Arial LatArm"/>
      <family val="2"/>
    </font>
    <font>
      <sz val="10"/>
      <name val="Arial"/>
      <charset val="204"/>
    </font>
    <font>
      <sz val="11"/>
      <name val="Arial LatArm"/>
      <family val="2"/>
    </font>
    <font>
      <u/>
      <sz val="11"/>
      <name val="Arial LatArm"/>
      <family val="2"/>
    </font>
    <font>
      <sz val="8"/>
      <name val="Arial LatArm"/>
      <family val="2"/>
    </font>
    <font>
      <b/>
      <sz val="11"/>
      <color theme="1"/>
      <name val="Arial LatArm"/>
      <family val="2"/>
    </font>
    <font>
      <sz val="10"/>
      <name val="Arial"/>
      <family val="2"/>
      <charset val="204"/>
    </font>
    <font>
      <sz val="10"/>
      <name val="Arial"/>
    </font>
    <font>
      <vertAlign val="superscript"/>
      <sz val="10"/>
      <name val="Arial LatArm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"/>
      <family val="2"/>
      <charset val="204"/>
    </font>
    <font>
      <sz val="7"/>
      <name val="Arial LatArm"/>
      <family val="2"/>
    </font>
    <font>
      <sz val="5"/>
      <name val="Arial LatArm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/>
    <xf numFmtId="0" fontId="20" fillId="0" borderId="0"/>
    <xf numFmtId="0" fontId="20" fillId="0" borderId="0"/>
    <xf numFmtId="0" fontId="21" fillId="0" borderId="0"/>
    <xf numFmtId="0" fontId="20" fillId="0" borderId="0"/>
  </cellStyleXfs>
  <cellXfs count="40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1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/>
    <xf numFmtId="164" fontId="9" fillId="0" borderId="5" xfId="0" applyNumberFormat="1" applyFont="1" applyBorder="1" applyAlignment="1">
      <alignment horizontal="center"/>
    </xf>
    <xf numFmtId="49" fontId="9" fillId="0" borderId="5" xfId="0" applyNumberFormat="1" applyFont="1" applyBorder="1"/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left" vertical="top" indent="2"/>
    </xf>
    <xf numFmtId="0" fontId="9" fillId="0" borderId="7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0" fontId="13" fillId="0" borderId="5" xfId="0" applyFont="1" applyBorder="1"/>
    <xf numFmtId="0" fontId="13" fillId="0" borderId="6" xfId="0" applyFont="1" applyBorder="1"/>
    <xf numFmtId="2" fontId="9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8" xfId="0" applyFont="1" applyBorder="1"/>
    <xf numFmtId="0" fontId="11" fillId="0" borderId="8" xfId="0" applyFont="1" applyBorder="1" applyAlignment="1">
      <alignment horizontal="center"/>
    </xf>
    <xf numFmtId="41" fontId="9" fillId="0" borderId="8" xfId="0" applyNumberFormat="1" applyFont="1" applyBorder="1" applyAlignment="1">
      <alignment horizontal="center"/>
    </xf>
    <xf numFmtId="166" fontId="9" fillId="0" borderId="8" xfId="0" applyNumberFormat="1" applyFont="1" applyBorder="1" applyAlignment="1">
      <alignment horizontal="center"/>
    </xf>
    <xf numFmtId="167" fontId="9" fillId="0" borderId="8" xfId="0" applyNumberFormat="1" applyFont="1" applyBorder="1" applyAlignment="1">
      <alignment horizontal="center"/>
    </xf>
    <xf numFmtId="41" fontId="9" fillId="0" borderId="9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" fillId="0" borderId="0" xfId="0" applyFont="1"/>
    <xf numFmtId="0" fontId="14" fillId="0" borderId="0" xfId="0" applyFont="1" applyAlignment="1">
      <alignment horizontal="left"/>
    </xf>
    <xf numFmtId="0" fontId="7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7" fillId="0" borderId="0" xfId="1" applyFont="1" applyBorder="1" applyAlignment="1">
      <alignment horizontal="center"/>
    </xf>
    <xf numFmtId="0" fontId="14" fillId="0" borderId="0" xfId="1" applyFont="1"/>
    <xf numFmtId="0" fontId="14" fillId="0" borderId="0" xfId="1" applyFont="1" applyBorder="1"/>
    <xf numFmtId="0" fontId="14" fillId="0" borderId="0" xfId="1" applyFont="1" applyBorder="1" applyAlignment="1">
      <alignment horizontal="center"/>
    </xf>
    <xf numFmtId="0" fontId="14" fillId="0" borderId="0" xfId="1" applyFont="1" applyAlignment="1">
      <alignment horizontal="left"/>
    </xf>
    <xf numFmtId="164" fontId="16" fillId="0" borderId="12" xfId="1" applyNumberFormat="1" applyFont="1" applyBorder="1" applyAlignment="1">
      <alignment horizontal="center" vertical="center" wrapText="1"/>
    </xf>
    <xf numFmtId="0" fontId="14" fillId="0" borderId="0" xfId="1" applyFont="1" applyBorder="1" applyAlignment="1"/>
    <xf numFmtId="0" fontId="3" fillId="0" borderId="0" xfId="1" applyFont="1"/>
    <xf numFmtId="0" fontId="7" fillId="0" borderId="0" xfId="1" applyFont="1" applyAlignment="1"/>
    <xf numFmtId="0" fontId="16" fillId="0" borderId="0" xfId="1" applyFont="1" applyAlignment="1"/>
    <xf numFmtId="0" fontId="16" fillId="0" borderId="0" xfId="1" applyFont="1"/>
    <xf numFmtId="0" fontId="7" fillId="0" borderId="0" xfId="1" applyFont="1"/>
    <xf numFmtId="0" fontId="17" fillId="0" borderId="0" xfId="0" applyFont="1" applyAlignment="1">
      <alignment horizontal="center"/>
    </xf>
    <xf numFmtId="0" fontId="18" fillId="0" borderId="0" xfId="1" applyFont="1" applyAlignment="1">
      <alignment horizontal="center"/>
    </xf>
    <xf numFmtId="0" fontId="16" fillId="0" borderId="0" xfId="1" applyFont="1" applyBorder="1"/>
    <xf numFmtId="0" fontId="7" fillId="0" borderId="0" xfId="1" applyFont="1" applyAlignment="1">
      <alignment horizontal="left" vertical="top"/>
    </xf>
    <xf numFmtId="0" fontId="16" fillId="0" borderId="15" xfId="1" applyFont="1" applyBorder="1" applyAlignment="1">
      <alignment horizontal="center"/>
    </xf>
    <xf numFmtId="0" fontId="16" fillId="0" borderId="19" xfId="1" applyFont="1" applyBorder="1" applyAlignment="1">
      <alignment horizontal="center"/>
    </xf>
    <xf numFmtId="0" fontId="16" fillId="0" borderId="15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left"/>
    </xf>
    <xf numFmtId="0" fontId="16" fillId="0" borderId="20" xfId="1" applyFont="1" applyBorder="1" applyAlignment="1">
      <alignment horizontal="center"/>
    </xf>
    <xf numFmtId="0" fontId="16" fillId="0" borderId="20" xfId="1" applyFont="1" applyBorder="1"/>
    <xf numFmtId="0" fontId="16" fillId="0" borderId="15" xfId="1" applyFont="1" applyBorder="1"/>
    <xf numFmtId="0" fontId="16" fillId="0" borderId="19" xfId="1" applyFont="1" applyBorder="1"/>
    <xf numFmtId="0" fontId="16" fillId="0" borderId="12" xfId="1" applyFont="1" applyBorder="1" applyAlignment="1">
      <alignment horizontal="center"/>
    </xf>
    <xf numFmtId="0" fontId="8" fillId="0" borderId="12" xfId="1" applyFont="1" applyBorder="1" applyAlignment="1">
      <alignment horizontal="center" vertical="center"/>
    </xf>
    <xf numFmtId="0" fontId="7" fillId="0" borderId="0" xfId="1" applyFont="1" applyBorder="1"/>
    <xf numFmtId="0" fontId="7" fillId="0" borderId="0" xfId="1" applyFont="1" applyAlignment="1">
      <alignment horizontal="right"/>
    </xf>
    <xf numFmtId="164" fontId="8" fillId="0" borderId="12" xfId="1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49" fontId="7" fillId="0" borderId="0" xfId="2" applyNumberFormat="1" applyFont="1"/>
    <xf numFmtId="49" fontId="16" fillId="0" borderId="0" xfId="2" applyNumberFormat="1" applyFont="1"/>
    <xf numFmtId="49" fontId="16" fillId="0" borderId="0" xfId="3" applyNumberFormat="1" applyFont="1"/>
    <xf numFmtId="49" fontId="16" fillId="0" borderId="0" xfId="2" applyNumberFormat="1" applyFont="1" applyAlignment="1">
      <alignment horizontal="center"/>
    </xf>
    <xf numFmtId="0" fontId="21" fillId="0" borderId="0" xfId="4"/>
    <xf numFmtId="49" fontId="7" fillId="0" borderId="0" xfId="3" applyNumberFormat="1" applyFont="1"/>
    <xf numFmtId="0" fontId="3" fillId="0" borderId="0" xfId="4" applyFont="1"/>
    <xf numFmtId="49" fontId="7" fillId="0" borderId="0" xfId="2" applyNumberFormat="1" applyFont="1" applyAlignment="1">
      <alignment horizontal="center"/>
    </xf>
    <xf numFmtId="0" fontId="3" fillId="0" borderId="0" xfId="5" applyFont="1"/>
    <xf numFmtId="0" fontId="7" fillId="0" borderId="0" xfId="5" applyFont="1" applyAlignment="1"/>
    <xf numFmtId="0" fontId="16" fillId="0" borderId="0" xfId="5" applyFont="1"/>
    <xf numFmtId="0" fontId="3" fillId="0" borderId="0" xfId="4" applyFont="1" applyAlignment="1"/>
    <xf numFmtId="0" fontId="7" fillId="0" borderId="0" xfId="5" applyFont="1"/>
    <xf numFmtId="0" fontId="18" fillId="0" borderId="0" xfId="5" applyFont="1" applyAlignment="1">
      <alignment horizontal="center"/>
    </xf>
    <xf numFmtId="0" fontId="7" fillId="0" borderId="0" xfId="5" applyFont="1" applyAlignment="1">
      <alignment horizontal="left" vertical="top"/>
    </xf>
    <xf numFmtId="0" fontId="14" fillId="0" borderId="0" xfId="5" applyFont="1"/>
    <xf numFmtId="0" fontId="8" fillId="0" borderId="0" xfId="5" applyFont="1"/>
    <xf numFmtId="0" fontId="16" fillId="0" borderId="15" xfId="5" applyFont="1" applyBorder="1" applyAlignment="1">
      <alignment horizontal="center"/>
    </xf>
    <xf numFmtId="0" fontId="16" fillId="0" borderId="19" xfId="5" applyFont="1" applyBorder="1" applyAlignment="1">
      <alignment horizontal="center"/>
    </xf>
    <xf numFmtId="0" fontId="16" fillId="0" borderId="15" xfId="5" applyFont="1" applyBorder="1" applyAlignment="1">
      <alignment horizontal="center" vertical="center" wrapText="1"/>
    </xf>
    <xf numFmtId="0" fontId="16" fillId="0" borderId="15" xfId="5" applyFont="1" applyBorder="1" applyAlignment="1">
      <alignment horizontal="left"/>
    </xf>
    <xf numFmtId="0" fontId="16" fillId="0" borderId="20" xfId="5" applyFont="1" applyBorder="1" applyAlignment="1">
      <alignment horizontal="center"/>
    </xf>
    <xf numFmtId="0" fontId="16" fillId="0" borderId="20" xfId="5" applyFont="1" applyBorder="1"/>
    <xf numFmtId="0" fontId="16" fillId="0" borderId="15" xfId="5" applyFont="1" applyBorder="1"/>
    <xf numFmtId="0" fontId="16" fillId="0" borderId="19" xfId="5" applyFont="1" applyBorder="1"/>
    <xf numFmtId="0" fontId="16" fillId="0" borderId="12" xfId="5" applyFont="1" applyBorder="1" applyAlignment="1">
      <alignment horizontal="center"/>
    </xf>
    <xf numFmtId="0" fontId="8" fillId="0" borderId="12" xfId="5" applyFont="1" applyBorder="1" applyAlignment="1">
      <alignment horizontal="center" vertical="center"/>
    </xf>
    <xf numFmtId="164" fontId="16" fillId="0" borderId="12" xfId="5" applyNumberFormat="1" applyFont="1" applyBorder="1" applyAlignment="1">
      <alignment horizontal="center" vertical="center" wrapText="1"/>
    </xf>
    <xf numFmtId="0" fontId="16" fillId="0" borderId="0" xfId="5" applyFont="1" applyBorder="1" applyAlignment="1">
      <alignment horizontal="center"/>
    </xf>
    <xf numFmtId="0" fontId="8" fillId="0" borderId="0" xfId="5" applyFont="1" applyBorder="1" applyAlignment="1">
      <alignment horizontal="center" vertical="center"/>
    </xf>
    <xf numFmtId="164" fontId="16" fillId="0" borderId="0" xfId="5" applyNumberFormat="1" applyFont="1" applyBorder="1" applyAlignment="1">
      <alignment horizontal="center" vertical="center" wrapText="1"/>
    </xf>
    <xf numFmtId="0" fontId="9" fillId="0" borderId="0" xfId="4" applyFont="1" applyBorder="1" applyAlignment="1">
      <alignment horizontal="center"/>
    </xf>
    <xf numFmtId="0" fontId="23" fillId="0" borderId="0" xfId="5" applyFont="1" applyAlignment="1"/>
    <xf numFmtId="0" fontId="23" fillId="0" borderId="0" xfId="5" applyFont="1" applyBorder="1" applyAlignment="1">
      <alignment horizontal="left"/>
    </xf>
    <xf numFmtId="167" fontId="9" fillId="0" borderId="0" xfId="4" applyNumberFormat="1" applyFont="1" applyBorder="1" applyAlignment="1">
      <alignment horizontal="center"/>
    </xf>
    <xf numFmtId="168" fontId="9" fillId="0" borderId="0" xfId="4" applyNumberFormat="1" applyFont="1" applyBorder="1" applyAlignment="1">
      <alignment horizontal="center"/>
    </xf>
    <xf numFmtId="41" fontId="9" fillId="0" borderId="0" xfId="4" applyNumberFormat="1" applyFont="1" applyBorder="1" applyAlignment="1">
      <alignment horizontal="center"/>
    </xf>
    <xf numFmtId="0" fontId="24" fillId="0" borderId="0" xfId="5" applyFont="1" applyBorder="1" applyAlignment="1">
      <alignment horizontal="center"/>
    </xf>
    <xf numFmtId="0" fontId="23" fillId="0" borderId="0" xfId="5" applyFont="1" applyBorder="1"/>
    <xf numFmtId="0" fontId="23" fillId="0" borderId="0" xfId="5" applyFont="1" applyBorder="1" applyAlignment="1">
      <alignment horizontal="center"/>
    </xf>
    <xf numFmtId="0" fontId="23" fillId="0" borderId="0" xfId="5" applyFont="1" applyBorder="1" applyAlignment="1"/>
    <xf numFmtId="0" fontId="25" fillId="0" borderId="0" xfId="4" applyFont="1"/>
    <xf numFmtId="0" fontId="4" fillId="0" borderId="0" xfId="4" applyFont="1" applyAlignment="1">
      <alignment horizontal="center"/>
    </xf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6" fillId="0" borderId="0" xfId="4" applyFont="1"/>
    <xf numFmtId="0" fontId="3" fillId="0" borderId="0" xfId="4" applyFont="1" applyAlignment="1">
      <alignment horizontal="center"/>
    </xf>
    <xf numFmtId="0" fontId="7" fillId="0" borderId="0" xfId="4" applyFont="1" applyAlignment="1">
      <alignment vertical="center" wrapText="1"/>
    </xf>
    <xf numFmtId="0" fontId="2" fillId="0" borderId="0" xfId="4" applyFont="1" applyAlignment="1"/>
    <xf numFmtId="0" fontId="2" fillId="0" borderId="0" xfId="4" applyFont="1"/>
    <xf numFmtId="0" fontId="9" fillId="0" borderId="11" xfId="4" applyFont="1" applyBorder="1" applyAlignment="1">
      <alignment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22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9" fillId="0" borderId="6" xfId="4" applyFont="1" applyBorder="1" applyAlignment="1">
      <alignment horizontal="center"/>
    </xf>
    <xf numFmtId="0" fontId="9" fillId="0" borderId="5" xfId="4" applyFont="1" applyBorder="1" applyAlignment="1">
      <alignment horizontal="left"/>
    </xf>
    <xf numFmtId="49" fontId="9" fillId="0" borderId="5" xfId="4" applyNumberFormat="1" applyFont="1" applyBorder="1" applyAlignment="1">
      <alignment horizontal="left"/>
    </xf>
    <xf numFmtId="0" fontId="9" fillId="0" borderId="5" xfId="4" applyFont="1" applyBorder="1"/>
    <xf numFmtId="164" fontId="9" fillId="0" borderId="5" xfId="4" applyNumberFormat="1" applyFont="1" applyBorder="1" applyAlignment="1">
      <alignment horizontal="center"/>
    </xf>
    <xf numFmtId="49" fontId="26" fillId="0" borderId="5" xfId="4" applyNumberFormat="1" applyFont="1" applyBorder="1" applyAlignment="1">
      <alignment horizontal="center"/>
    </xf>
    <xf numFmtId="49" fontId="9" fillId="0" borderId="5" xfId="4" applyNumberFormat="1" applyFont="1" applyBorder="1" applyAlignment="1">
      <alignment horizontal="center"/>
    </xf>
    <xf numFmtId="0" fontId="26" fillId="0" borderId="5" xfId="4" applyFont="1" applyBorder="1" applyAlignment="1">
      <alignment horizontal="right"/>
    </xf>
    <xf numFmtId="0" fontId="9" fillId="0" borderId="5" xfId="4" applyFont="1" applyBorder="1" applyAlignment="1">
      <alignment horizontal="left" vertical="top"/>
    </xf>
    <xf numFmtId="0" fontId="9" fillId="0" borderId="5" xfId="4" applyNumberFormat="1" applyFont="1" applyBorder="1" applyAlignment="1">
      <alignment horizontal="center"/>
    </xf>
    <xf numFmtId="49" fontId="9" fillId="0" borderId="5" xfId="4" applyNumberFormat="1" applyFont="1" applyBorder="1" applyAlignment="1">
      <alignment horizontal="left" indent="2"/>
    </xf>
    <xf numFmtId="165" fontId="9" fillId="0" borderId="5" xfId="4" applyNumberFormat="1" applyFont="1" applyBorder="1" applyAlignment="1">
      <alignment horizontal="center"/>
    </xf>
    <xf numFmtId="49" fontId="9" fillId="0" borderId="5" xfId="4" applyNumberFormat="1" applyFont="1" applyBorder="1"/>
    <xf numFmtId="164" fontId="9" fillId="0" borderId="6" xfId="4" applyNumberFormat="1" applyFont="1" applyBorder="1" applyAlignment="1">
      <alignment horizontal="center"/>
    </xf>
    <xf numFmtId="164" fontId="27" fillId="0" borderId="5" xfId="4" applyNumberFormat="1" applyFont="1" applyBorder="1" applyAlignment="1">
      <alignment horizontal="center"/>
    </xf>
    <xf numFmtId="0" fontId="9" fillId="0" borderId="7" xfId="4" applyFont="1" applyBorder="1" applyAlignment="1">
      <alignment horizontal="center"/>
    </xf>
    <xf numFmtId="0" fontId="16" fillId="0" borderId="8" xfId="4" applyFont="1" applyBorder="1"/>
    <xf numFmtId="0" fontId="2" fillId="0" borderId="8" xfId="4" applyFont="1" applyBorder="1" applyAlignment="1">
      <alignment horizontal="center"/>
    </xf>
    <xf numFmtId="41" fontId="16" fillId="0" borderId="8" xfId="4" applyNumberFormat="1" applyFont="1" applyBorder="1" applyAlignment="1">
      <alignment horizontal="center"/>
    </xf>
    <xf numFmtId="166" fontId="16" fillId="0" borderId="8" xfId="4" applyNumberFormat="1" applyFont="1" applyBorder="1" applyAlignment="1">
      <alignment horizontal="center"/>
    </xf>
    <xf numFmtId="167" fontId="2" fillId="0" borderId="8" xfId="4" applyNumberFormat="1" applyFont="1" applyBorder="1" applyAlignment="1">
      <alignment horizontal="center"/>
    </xf>
    <xf numFmtId="41" fontId="16" fillId="0" borderId="9" xfId="4" applyNumberFormat="1" applyFont="1" applyBorder="1" applyAlignment="1">
      <alignment horizontal="center"/>
    </xf>
    <xf numFmtId="0" fontId="16" fillId="0" borderId="0" xfId="4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0" fontId="7" fillId="0" borderId="0" xfId="4" applyFont="1" applyBorder="1" applyAlignment="1">
      <alignment horizontal="center"/>
    </xf>
    <xf numFmtId="0" fontId="3" fillId="0" borderId="5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/>
    </xf>
    <xf numFmtId="0" fontId="3" fillId="0" borderId="5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49" fontId="3" fillId="0" borderId="5" xfId="4" applyNumberFormat="1" applyFont="1" applyBorder="1" applyAlignment="1">
      <alignment horizontal="center"/>
    </xf>
    <xf numFmtId="0" fontId="3" fillId="0" borderId="5" xfId="4" applyFont="1" applyBorder="1"/>
    <xf numFmtId="0" fontId="20" fillId="0" borderId="6" xfId="4" applyFont="1" applyBorder="1" applyAlignment="1">
      <alignment horizontal="center"/>
    </xf>
    <xf numFmtId="165" fontId="3" fillId="0" borderId="5" xfId="4" applyNumberFormat="1" applyFont="1" applyBorder="1" applyAlignment="1">
      <alignment horizontal="center"/>
    </xf>
    <xf numFmtId="0" fontId="3" fillId="0" borderId="5" xfId="4" applyFont="1" applyBorder="1" applyAlignment="1">
      <alignment horizontal="left"/>
    </xf>
    <xf numFmtId="164" fontId="3" fillId="0" borderId="5" xfId="4" applyNumberFormat="1" applyFont="1" applyBorder="1" applyAlignment="1">
      <alignment horizontal="center"/>
    </xf>
    <xf numFmtId="16" fontId="3" fillId="0" borderId="5" xfId="4" applyNumberFormat="1" applyFont="1" applyBorder="1" applyAlignment="1">
      <alignment horizontal="center"/>
    </xf>
    <xf numFmtId="0" fontId="3" fillId="0" borderId="4" xfId="4" applyFont="1" applyBorder="1"/>
    <xf numFmtId="49" fontId="3" fillId="0" borderId="5" xfId="4" applyNumberFormat="1" applyFont="1" applyBorder="1"/>
    <xf numFmtId="2" fontId="3" fillId="0" borderId="5" xfId="4" applyNumberFormat="1" applyFont="1" applyBorder="1" applyAlignment="1">
      <alignment horizontal="center"/>
    </xf>
    <xf numFmtId="0" fontId="9" fillId="0" borderId="0" xfId="4" applyFont="1"/>
    <xf numFmtId="0" fontId="2" fillId="0" borderId="23" xfId="4" applyFont="1" applyBorder="1" applyAlignment="1"/>
    <xf numFmtId="0" fontId="2" fillId="0" borderId="24" xfId="4" applyFont="1" applyBorder="1" applyAlignment="1"/>
    <xf numFmtId="0" fontId="2" fillId="0" borderId="5" xfId="4" applyFont="1" applyBorder="1" applyAlignment="1">
      <alignment horizontal="center"/>
    </xf>
    <xf numFmtId="164" fontId="3" fillId="0" borderId="5" xfId="4" applyNumberFormat="1" applyFont="1" applyBorder="1"/>
    <xf numFmtId="49" fontId="3" fillId="0" borderId="5" xfId="4" applyNumberFormat="1" applyFont="1" applyBorder="1" applyAlignment="1">
      <alignment horizontal="left"/>
    </xf>
    <xf numFmtId="0" fontId="20" fillId="0" borderId="5" xfId="4" applyFont="1" applyBorder="1"/>
    <xf numFmtId="0" fontId="3" fillId="0" borderId="6" xfId="4" applyFont="1" applyBorder="1"/>
    <xf numFmtId="9" fontId="3" fillId="0" borderId="5" xfId="4" applyNumberFormat="1" applyFont="1" applyBorder="1" applyAlignment="1">
      <alignment horizontal="center"/>
    </xf>
    <xf numFmtId="164" fontId="2" fillId="0" borderId="5" xfId="4" applyNumberFormat="1" applyFont="1" applyBorder="1" applyAlignment="1">
      <alignment horizontal="center"/>
    </xf>
    <xf numFmtId="0" fontId="3" fillId="0" borderId="7" xfId="4" applyFont="1" applyBorder="1" applyAlignment="1">
      <alignment horizontal="center"/>
    </xf>
    <xf numFmtId="0" fontId="3" fillId="0" borderId="8" xfId="4" applyFont="1" applyBorder="1"/>
    <xf numFmtId="41" fontId="3" fillId="0" borderId="8" xfId="4" applyNumberFormat="1" applyFont="1" applyBorder="1" applyAlignment="1">
      <alignment horizontal="center"/>
    </xf>
    <xf numFmtId="166" fontId="3" fillId="0" borderId="8" xfId="4" applyNumberFormat="1" applyFont="1" applyBorder="1" applyAlignment="1">
      <alignment horizontal="center"/>
    </xf>
    <xf numFmtId="167" fontId="3" fillId="0" borderId="8" xfId="4" applyNumberFormat="1" applyFont="1" applyBorder="1" applyAlignment="1">
      <alignment horizontal="center"/>
    </xf>
    <xf numFmtId="168" fontId="3" fillId="0" borderId="8" xfId="4" applyNumberFormat="1" applyFont="1" applyBorder="1" applyAlignment="1">
      <alignment horizontal="center"/>
    </xf>
    <xf numFmtId="41" fontId="3" fillId="0" borderId="9" xfId="4" applyNumberFormat="1" applyFont="1" applyBorder="1" applyAlignment="1">
      <alignment horizontal="center"/>
    </xf>
    <xf numFmtId="0" fontId="21" fillId="0" borderId="0" xfId="4" applyAlignment="1">
      <alignment horizontal="center"/>
    </xf>
    <xf numFmtId="0" fontId="9" fillId="0" borderId="4" xfId="4" applyFont="1" applyBorder="1"/>
    <xf numFmtId="0" fontId="11" fillId="0" borderId="5" xfId="4" applyFont="1" applyBorder="1" applyAlignment="1">
      <alignment horizontal="center"/>
    </xf>
    <xf numFmtId="166" fontId="9" fillId="0" borderId="5" xfId="4" applyNumberFormat="1" applyFont="1" applyBorder="1" applyAlignment="1">
      <alignment horizontal="center"/>
    </xf>
    <xf numFmtId="41" fontId="9" fillId="0" borderId="5" xfId="4" applyNumberFormat="1" applyFont="1" applyBorder="1" applyAlignment="1">
      <alignment horizontal="center"/>
    </xf>
    <xf numFmtId="167" fontId="9" fillId="0" borderId="5" xfId="4" applyNumberFormat="1" applyFont="1" applyBorder="1" applyAlignment="1">
      <alignment horizontal="center"/>
    </xf>
    <xf numFmtId="168" fontId="9" fillId="0" borderId="5" xfId="4" applyNumberFormat="1" applyFont="1" applyBorder="1" applyAlignment="1">
      <alignment horizontal="center"/>
    </xf>
    <xf numFmtId="0" fontId="9" fillId="0" borderId="6" xfId="4" applyFont="1" applyBorder="1"/>
    <xf numFmtId="0" fontId="9" fillId="0" borderId="5" xfId="4" applyFont="1" applyBorder="1" applyAlignment="1">
      <alignment horizontal="right"/>
    </xf>
    <xf numFmtId="2" fontId="9" fillId="0" borderId="5" xfId="4" applyNumberFormat="1" applyFont="1" applyBorder="1" applyAlignment="1">
      <alignment horizontal="center"/>
    </xf>
    <xf numFmtId="0" fontId="9" fillId="0" borderId="6" xfId="4" applyFont="1" applyBorder="1" applyAlignment="1"/>
    <xf numFmtId="16" fontId="9" fillId="0" borderId="5" xfId="4" applyNumberFormat="1" applyFont="1" applyBorder="1" applyAlignment="1">
      <alignment horizontal="center"/>
    </xf>
    <xf numFmtId="0" fontId="9" fillId="0" borderId="7" xfId="4" applyFont="1" applyBorder="1"/>
    <xf numFmtId="0" fontId="9" fillId="0" borderId="8" xfId="4" applyFont="1" applyBorder="1" applyAlignment="1">
      <alignment horizontal="center"/>
    </xf>
    <xf numFmtId="49" fontId="9" fillId="0" borderId="8" xfId="4" applyNumberFormat="1" applyFont="1" applyBorder="1"/>
    <xf numFmtId="0" fontId="11" fillId="0" borderId="8" xfId="4" applyFont="1" applyBorder="1" applyAlignment="1">
      <alignment horizontal="center"/>
    </xf>
    <xf numFmtId="164" fontId="9" fillId="0" borderId="8" xfId="4" applyNumberFormat="1" applyFont="1" applyBorder="1" applyAlignment="1">
      <alignment horizontal="center"/>
    </xf>
    <xf numFmtId="2" fontId="9" fillId="0" borderId="8" xfId="4" applyNumberFormat="1" applyFont="1" applyBorder="1" applyAlignment="1">
      <alignment horizontal="center"/>
    </xf>
    <xf numFmtId="0" fontId="9" fillId="0" borderId="8" xfId="4" applyFont="1" applyBorder="1"/>
    <xf numFmtId="0" fontId="9" fillId="0" borderId="27" xfId="4" applyFont="1" applyBorder="1"/>
    <xf numFmtId="0" fontId="9" fillId="0" borderId="28" xfId="4" applyFont="1" applyBorder="1" applyAlignment="1">
      <alignment horizontal="center"/>
    </xf>
    <xf numFmtId="49" fontId="9" fillId="0" borderId="28" xfId="4" applyNumberFormat="1" applyFont="1" applyBorder="1"/>
    <xf numFmtId="0" fontId="11" fillId="0" borderId="28" xfId="4" applyFont="1" applyBorder="1" applyAlignment="1">
      <alignment horizontal="center"/>
    </xf>
    <xf numFmtId="164" fontId="9" fillId="0" borderId="28" xfId="4" applyNumberFormat="1" applyFont="1" applyBorder="1" applyAlignment="1">
      <alignment horizontal="center"/>
    </xf>
    <xf numFmtId="2" fontId="9" fillId="0" borderId="28" xfId="4" applyNumberFormat="1" applyFont="1" applyBorder="1" applyAlignment="1">
      <alignment horizontal="center"/>
    </xf>
    <xf numFmtId="0" fontId="9" fillId="0" borderId="28" xfId="4" applyFont="1" applyBorder="1"/>
    <xf numFmtId="0" fontId="9" fillId="0" borderId="30" xfId="4" applyFont="1" applyBorder="1"/>
    <xf numFmtId="0" fontId="9" fillId="0" borderId="22" xfId="4" applyFont="1" applyBorder="1" applyAlignment="1">
      <alignment horizontal="center"/>
    </xf>
    <xf numFmtId="49" fontId="9" fillId="0" borderId="22" xfId="4" applyNumberFormat="1" applyFont="1" applyBorder="1"/>
    <xf numFmtId="0" fontId="11" fillId="0" borderId="22" xfId="4" applyFont="1" applyBorder="1" applyAlignment="1">
      <alignment horizontal="center"/>
    </xf>
    <xf numFmtId="164" fontId="9" fillId="0" borderId="22" xfId="4" applyNumberFormat="1" applyFont="1" applyBorder="1" applyAlignment="1">
      <alignment horizontal="center"/>
    </xf>
    <xf numFmtId="2" fontId="9" fillId="0" borderId="22" xfId="4" applyNumberFormat="1" applyFont="1" applyBorder="1" applyAlignment="1">
      <alignment horizontal="center"/>
    </xf>
    <xf numFmtId="0" fontId="9" fillId="0" borderId="22" xfId="4" applyFont="1" applyBorder="1"/>
    <xf numFmtId="0" fontId="7" fillId="0" borderId="5" xfId="4" applyFont="1" applyBorder="1" applyAlignment="1">
      <alignment horizontal="center"/>
    </xf>
    <xf numFmtId="0" fontId="16" fillId="0" borderId="5" xfId="4" applyFont="1" applyBorder="1" applyAlignment="1">
      <alignment horizontal="center"/>
    </xf>
    <xf numFmtId="2" fontId="16" fillId="0" borderId="5" xfId="4" applyNumberFormat="1" applyFont="1" applyBorder="1" applyAlignment="1">
      <alignment horizontal="center"/>
    </xf>
    <xf numFmtId="0" fontId="21" fillId="0" borderId="5" xfId="4" applyBorder="1"/>
    <xf numFmtId="164" fontId="7" fillId="0" borderId="5" xfId="4" applyNumberFormat="1" applyFont="1" applyBorder="1" applyAlignment="1">
      <alignment horizontal="center"/>
    </xf>
    <xf numFmtId="165" fontId="7" fillId="0" borderId="5" xfId="4" applyNumberFormat="1" applyFont="1" applyBorder="1" applyAlignment="1">
      <alignment horizontal="center"/>
    </xf>
    <xf numFmtId="0" fontId="7" fillId="0" borderId="5" xfId="4" applyFont="1" applyBorder="1" applyAlignment="1">
      <alignment horizontal="left"/>
    </xf>
    <xf numFmtId="0" fontId="9" fillId="0" borderId="32" xfId="4" applyFont="1" applyBorder="1"/>
    <xf numFmtId="0" fontId="11" fillId="0" borderId="33" xfId="4" applyFont="1" applyBorder="1" applyAlignment="1">
      <alignment horizontal="center"/>
    </xf>
    <xf numFmtId="0" fontId="11" fillId="0" borderId="34" xfId="4" applyFont="1" applyBorder="1" applyAlignment="1">
      <alignment horizontal="center"/>
    </xf>
    <xf numFmtId="164" fontId="11" fillId="0" borderId="8" xfId="4" applyNumberFormat="1" applyFont="1" applyBorder="1" applyAlignment="1">
      <alignment horizontal="center"/>
    </xf>
    <xf numFmtId="0" fontId="28" fillId="0" borderId="30" xfId="4" applyFont="1" applyBorder="1" applyAlignment="1">
      <alignment horizontal="center"/>
    </xf>
    <xf numFmtId="0" fontId="21" fillId="0" borderId="22" xfId="4" applyBorder="1"/>
    <xf numFmtId="0" fontId="11" fillId="0" borderId="23" xfId="4" applyFont="1" applyBorder="1" applyAlignment="1">
      <alignment horizontal="center"/>
    </xf>
    <xf numFmtId="164" fontId="11" fillId="0" borderId="5" xfId="4" applyNumberFormat="1" applyFont="1" applyBorder="1" applyAlignment="1">
      <alignment horizontal="center"/>
    </xf>
    <xf numFmtId="9" fontId="16" fillId="0" borderId="5" xfId="4" applyNumberFormat="1" applyFont="1" applyBorder="1" applyAlignment="1">
      <alignment horizontal="center"/>
    </xf>
    <xf numFmtId="0" fontId="16" fillId="0" borderId="6" xfId="4" applyFont="1" applyBorder="1"/>
    <xf numFmtId="0" fontId="16" fillId="0" borderId="8" xfId="4" applyFont="1" applyBorder="1" applyAlignment="1">
      <alignment horizontal="center"/>
    </xf>
    <xf numFmtId="9" fontId="16" fillId="0" borderId="8" xfId="4" applyNumberFormat="1" applyFont="1" applyBorder="1" applyAlignment="1">
      <alignment horizontal="center"/>
    </xf>
    <xf numFmtId="0" fontId="16" fillId="0" borderId="9" xfId="4" applyFont="1" applyBorder="1"/>
    <xf numFmtId="0" fontId="9" fillId="0" borderId="35" xfId="4" applyFont="1" applyBorder="1" applyAlignment="1">
      <alignment horizontal="center"/>
    </xf>
    <xf numFmtId="0" fontId="16" fillId="0" borderId="36" xfId="4" applyFont="1" applyBorder="1" applyAlignment="1">
      <alignment horizontal="center"/>
    </xf>
    <xf numFmtId="0" fontId="16" fillId="0" borderId="36" xfId="4" applyFont="1" applyBorder="1"/>
    <xf numFmtId="0" fontId="2" fillId="0" borderId="36" xfId="4" applyFont="1" applyBorder="1" applyAlignment="1">
      <alignment horizontal="center"/>
    </xf>
    <xf numFmtId="41" fontId="16" fillId="0" borderId="36" xfId="4" applyNumberFormat="1" applyFont="1" applyBorder="1" applyAlignment="1">
      <alignment horizontal="center"/>
    </xf>
    <xf numFmtId="166" fontId="16" fillId="0" borderId="36" xfId="4" applyNumberFormat="1" applyFont="1" applyBorder="1" applyAlignment="1">
      <alignment horizontal="center"/>
    </xf>
    <xf numFmtId="167" fontId="2" fillId="0" borderId="36" xfId="4" applyNumberFormat="1" applyFont="1" applyBorder="1" applyAlignment="1">
      <alignment horizontal="center"/>
    </xf>
    <xf numFmtId="167" fontId="3" fillId="0" borderId="36" xfId="4" applyNumberFormat="1" applyFont="1" applyBorder="1" applyAlignment="1">
      <alignment horizontal="center"/>
    </xf>
    <xf numFmtId="168" fontId="16" fillId="0" borderId="36" xfId="4" applyNumberFormat="1" applyFont="1" applyBorder="1" applyAlignment="1">
      <alignment horizontal="center"/>
    </xf>
    <xf numFmtId="41" fontId="16" fillId="0" borderId="37" xfId="4" applyNumberFormat="1" applyFont="1" applyBorder="1" applyAlignment="1">
      <alignment horizontal="center"/>
    </xf>
    <xf numFmtId="0" fontId="16" fillId="0" borderId="0" xfId="4" applyFont="1" applyBorder="1"/>
    <xf numFmtId="0" fontId="2" fillId="0" borderId="0" xfId="4" applyFont="1" applyBorder="1" applyAlignment="1">
      <alignment horizontal="center"/>
    </xf>
    <xf numFmtId="41" fontId="16" fillId="0" borderId="0" xfId="4" applyNumberFormat="1" applyFont="1" applyBorder="1" applyAlignment="1">
      <alignment horizontal="center"/>
    </xf>
    <xf numFmtId="166" fontId="16" fillId="0" borderId="0" xfId="4" applyNumberFormat="1" applyFont="1" applyBorder="1" applyAlignment="1">
      <alignment horizontal="center"/>
    </xf>
    <xf numFmtId="167" fontId="2" fillId="0" borderId="0" xfId="4" applyNumberFormat="1" applyFont="1" applyBorder="1" applyAlignment="1">
      <alignment horizontal="center"/>
    </xf>
    <xf numFmtId="167" fontId="3" fillId="0" borderId="0" xfId="4" applyNumberFormat="1" applyFont="1" applyBorder="1" applyAlignment="1">
      <alignment horizontal="center"/>
    </xf>
    <xf numFmtId="168" fontId="16" fillId="0" borderId="0" xfId="4" applyNumberFormat="1" applyFont="1" applyBorder="1" applyAlignment="1">
      <alignment horizontal="center"/>
    </xf>
    <xf numFmtId="0" fontId="11" fillId="0" borderId="5" xfId="4" applyFont="1" applyBorder="1" applyAlignment="1"/>
    <xf numFmtId="9" fontId="9" fillId="0" borderId="5" xfId="4" applyNumberFormat="1" applyFont="1" applyBorder="1" applyAlignment="1">
      <alignment horizontal="center"/>
    </xf>
    <xf numFmtId="41" fontId="9" fillId="0" borderId="8" xfId="4" applyNumberFormat="1" applyFont="1" applyBorder="1" applyAlignment="1">
      <alignment horizontal="center"/>
    </xf>
    <xf numFmtId="166" fontId="9" fillId="0" borderId="8" xfId="4" applyNumberFormat="1" applyFont="1" applyBorder="1" applyAlignment="1">
      <alignment horizontal="center"/>
    </xf>
    <xf numFmtId="167" fontId="11" fillId="0" borderId="8" xfId="4" applyNumberFormat="1" applyFont="1" applyBorder="1" applyAlignment="1">
      <alignment horizontal="center"/>
    </xf>
    <xf numFmtId="168" fontId="11" fillId="0" borderId="8" xfId="4" applyNumberFormat="1" applyFont="1" applyBorder="1" applyAlignment="1">
      <alignment horizontal="center"/>
    </xf>
    <xf numFmtId="41" fontId="9" fillId="0" borderId="9" xfId="4" applyNumberFormat="1" applyFont="1" applyBorder="1" applyAlignment="1">
      <alignment horizontal="center"/>
    </xf>
    <xf numFmtId="0" fontId="9" fillId="0" borderId="0" xfId="4" applyFont="1" applyBorder="1"/>
    <xf numFmtId="166" fontId="9" fillId="0" borderId="0" xfId="4" applyNumberFormat="1" applyFont="1" applyBorder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 applyBorder="1" applyAlignment="1"/>
    <xf numFmtId="0" fontId="2" fillId="0" borderId="0" xfId="4" applyFont="1" applyAlignment="1">
      <alignment horizontal="left"/>
    </xf>
    <xf numFmtId="0" fontId="9" fillId="0" borderId="5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/>
    </xf>
    <xf numFmtId="2" fontId="9" fillId="0" borderId="6" xfId="4" applyNumberFormat="1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/>
    </xf>
    <xf numFmtId="0" fontId="9" fillId="0" borderId="29" xfId="4" applyFont="1" applyBorder="1" applyAlignment="1">
      <alignment horizontal="center"/>
    </xf>
    <xf numFmtId="0" fontId="9" fillId="0" borderId="31" xfId="4" applyFont="1" applyBorder="1" applyAlignment="1">
      <alignment horizontal="center"/>
    </xf>
    <xf numFmtId="0" fontId="21" fillId="0" borderId="31" xfId="4" applyBorder="1" applyAlignment="1">
      <alignment horizontal="center"/>
    </xf>
    <xf numFmtId="0" fontId="9" fillId="0" borderId="5" xfId="4" applyFont="1" applyBorder="1" applyAlignment="1">
      <alignment vertical="center" wrapText="1"/>
    </xf>
    <xf numFmtId="0" fontId="9" fillId="0" borderId="25" xfId="0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2" fontId="9" fillId="0" borderId="11" xfId="0" applyNumberFormat="1" applyFont="1" applyBorder="1" applyAlignment="1">
      <alignment horizontal="center"/>
    </xf>
    <xf numFmtId="0" fontId="9" fillId="0" borderId="26" xfId="0" applyFont="1" applyBorder="1"/>
    <xf numFmtId="0" fontId="0" fillId="0" borderId="5" xfId="0" applyBorder="1"/>
    <xf numFmtId="0" fontId="9" fillId="0" borderId="5" xfId="0" applyFont="1" applyBorder="1" applyAlignment="1">
      <alignment horizontal="left" vertical="top"/>
    </xf>
    <xf numFmtId="49" fontId="9" fillId="0" borderId="5" xfId="0" applyNumberFormat="1" applyFont="1" applyBorder="1" applyAlignment="1">
      <alignment horizontal="left"/>
    </xf>
    <xf numFmtId="0" fontId="9" fillId="0" borderId="13" xfId="0" applyFont="1" applyBorder="1" applyAlignment="1">
      <alignment horizontal="center"/>
    </xf>
    <xf numFmtId="0" fontId="9" fillId="0" borderId="14" xfId="0" applyFont="1" applyBorder="1"/>
    <xf numFmtId="49" fontId="9" fillId="0" borderId="14" xfId="0" applyNumberFormat="1" applyFont="1" applyBorder="1" applyAlignment="1">
      <alignment horizontal="center"/>
    </xf>
    <xf numFmtId="41" fontId="9" fillId="0" borderId="14" xfId="0" applyNumberFormat="1" applyFont="1" applyBorder="1" applyAlignment="1">
      <alignment horizontal="center"/>
    </xf>
    <xf numFmtId="164" fontId="9" fillId="0" borderId="14" xfId="0" applyNumberFormat="1" applyFont="1" applyBorder="1" applyAlignment="1">
      <alignment horizontal="center"/>
    </xf>
    <xf numFmtId="41" fontId="9" fillId="0" borderId="21" xfId="0" applyNumberFormat="1" applyFont="1" applyBorder="1" applyAlignment="1">
      <alignment horizontal="center"/>
    </xf>
    <xf numFmtId="167" fontId="9" fillId="0" borderId="14" xfId="0" applyNumberFormat="1" applyFont="1" applyBorder="1" applyAlignment="1">
      <alignment horizontal="center"/>
    </xf>
    <xf numFmtId="164" fontId="16" fillId="0" borderId="20" xfId="1" applyNumberFormat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/>
    </xf>
    <xf numFmtId="164" fontId="16" fillId="0" borderId="20" xfId="5" applyNumberFormat="1" applyFont="1" applyBorder="1" applyAlignment="1">
      <alignment horizontal="center" vertical="center" wrapText="1"/>
    </xf>
    <xf numFmtId="0" fontId="16" fillId="0" borderId="20" xfId="5" applyFont="1" applyBorder="1" applyAlignment="1">
      <alignment horizontal="center" vertical="center"/>
    </xf>
    <xf numFmtId="0" fontId="7" fillId="0" borderId="0" xfId="5" applyFont="1" applyBorder="1" applyAlignment="1">
      <alignment horizontal="center"/>
    </xf>
    <xf numFmtId="0" fontId="14" fillId="0" borderId="0" xfId="5" applyFont="1" applyAlignment="1">
      <alignment horizontal="left"/>
    </xf>
    <xf numFmtId="0" fontId="14" fillId="0" borderId="0" xfId="4" applyFont="1" applyBorder="1" applyAlignment="1">
      <alignment horizontal="left"/>
    </xf>
    <xf numFmtId="0" fontId="14" fillId="0" borderId="0" xfId="4" applyFont="1"/>
    <xf numFmtId="0" fontId="14" fillId="0" borderId="0" xfId="4" applyFont="1" applyAlignment="1"/>
    <xf numFmtId="0" fontId="14" fillId="0" borderId="0" xfId="5" applyFont="1" applyBorder="1" applyAlignment="1">
      <alignment horizontal="left"/>
    </xf>
    <xf numFmtId="0" fontId="14" fillId="0" borderId="0" xfId="5" applyFont="1" applyBorder="1"/>
    <xf numFmtId="0" fontId="14" fillId="0" borderId="0" xfId="5" applyFont="1" applyBorder="1" applyAlignment="1">
      <alignment horizontal="center"/>
    </xf>
    <xf numFmtId="0" fontId="14" fillId="0" borderId="0" xfId="5" applyFont="1" applyBorder="1" applyAlignment="1"/>
    <xf numFmtId="0" fontId="9" fillId="0" borderId="11" xfId="0" applyFont="1" applyBorder="1" applyAlignment="1">
      <alignment horizontal="left" vertical="top" indent="2"/>
    </xf>
    <xf numFmtId="0" fontId="9" fillId="0" borderId="26" xfId="0" applyFont="1" applyBorder="1" applyAlignment="1">
      <alignment horizontal="center"/>
    </xf>
    <xf numFmtId="0" fontId="17" fillId="0" borderId="0" xfId="1" applyFont="1" applyAlignment="1">
      <alignment horizontal="left"/>
    </xf>
    <xf numFmtId="0" fontId="16" fillId="0" borderId="0" xfId="1" applyFont="1" applyAlignment="1">
      <alignment horizontal="center"/>
    </xf>
    <xf numFmtId="0" fontId="16" fillId="0" borderId="15" xfId="1" applyFont="1" applyBorder="1" applyAlignment="1">
      <alignment horizontal="center"/>
    </xf>
    <xf numFmtId="0" fontId="16" fillId="0" borderId="19" xfId="1" applyFont="1" applyBorder="1" applyAlignment="1">
      <alignment horizontal="center"/>
    </xf>
    <xf numFmtId="0" fontId="16" fillId="0" borderId="15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/>
    </xf>
    <xf numFmtId="0" fontId="16" fillId="0" borderId="17" xfId="1" applyFont="1" applyBorder="1" applyAlignment="1">
      <alignment horizontal="center" vertical="center"/>
    </xf>
    <xf numFmtId="0" fontId="16" fillId="0" borderId="18" xfId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164" fontId="16" fillId="0" borderId="15" xfId="1" applyNumberFormat="1" applyFont="1" applyBorder="1" applyAlignment="1">
      <alignment horizontal="center" vertical="center"/>
    </xf>
    <xf numFmtId="164" fontId="16" fillId="0" borderId="20" xfId="1" applyNumberFormat="1" applyFont="1" applyBorder="1" applyAlignment="1">
      <alignment horizontal="center" vertical="center"/>
    </xf>
    <xf numFmtId="164" fontId="16" fillId="0" borderId="15" xfId="1" applyNumberFormat="1" applyFont="1" applyBorder="1" applyAlignment="1">
      <alignment horizontal="center" vertical="center" wrapText="1"/>
    </xf>
    <xf numFmtId="164" fontId="16" fillId="0" borderId="19" xfId="1" applyNumberFormat="1" applyFont="1" applyBorder="1" applyAlignment="1">
      <alignment horizontal="center" vertical="center" wrapText="1"/>
    </xf>
    <xf numFmtId="164" fontId="16" fillId="0" borderId="20" xfId="1" applyNumberFormat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/>
    </xf>
    <xf numFmtId="0" fontId="16" fillId="0" borderId="19" xfId="1" applyFont="1" applyBorder="1" applyAlignment="1">
      <alignment horizontal="center" vertical="center"/>
    </xf>
    <xf numFmtId="0" fontId="16" fillId="0" borderId="20" xfId="1" applyFont="1" applyBorder="1" applyAlignment="1">
      <alignment horizontal="center" vertical="center"/>
    </xf>
    <xf numFmtId="0" fontId="19" fillId="0" borderId="0" xfId="4" applyFont="1" applyAlignment="1">
      <alignment horizontal="left"/>
    </xf>
    <xf numFmtId="164" fontId="16" fillId="0" borderId="15" xfId="5" applyNumberFormat="1" applyFont="1" applyBorder="1" applyAlignment="1">
      <alignment horizontal="center" vertical="center" wrapText="1"/>
    </xf>
    <xf numFmtId="164" fontId="16" fillId="0" borderId="19" xfId="5" applyNumberFormat="1" applyFont="1" applyBorder="1" applyAlignment="1">
      <alignment horizontal="center" vertical="center" wrapText="1"/>
    </xf>
    <xf numFmtId="164" fontId="16" fillId="0" borderId="20" xfId="5" applyNumberFormat="1" applyFont="1" applyBorder="1" applyAlignment="1">
      <alignment horizontal="center" vertical="center" wrapText="1"/>
    </xf>
    <xf numFmtId="164" fontId="16" fillId="0" borderId="15" xfId="5" applyNumberFormat="1" applyFont="1" applyBorder="1" applyAlignment="1">
      <alignment horizontal="center" vertical="center"/>
    </xf>
    <xf numFmtId="164" fontId="16" fillId="0" borderId="20" xfId="5" applyNumberFormat="1" applyFont="1" applyBorder="1" applyAlignment="1">
      <alignment horizontal="center" vertical="center"/>
    </xf>
    <xf numFmtId="0" fontId="16" fillId="0" borderId="0" xfId="5" applyFont="1" applyAlignment="1">
      <alignment horizontal="left"/>
    </xf>
    <xf numFmtId="0" fontId="17" fillId="0" borderId="0" xfId="5" applyFont="1" applyAlignment="1">
      <alignment horizontal="left"/>
    </xf>
    <xf numFmtId="0" fontId="17" fillId="0" borderId="0" xfId="4" applyFont="1" applyAlignment="1">
      <alignment horizontal="left"/>
    </xf>
    <xf numFmtId="0" fontId="16" fillId="0" borderId="15" xfId="5" applyFont="1" applyBorder="1" applyAlignment="1">
      <alignment horizontal="center"/>
    </xf>
    <xf numFmtId="0" fontId="16" fillId="0" borderId="19" xfId="5" applyFont="1" applyBorder="1" applyAlignment="1">
      <alignment horizontal="center"/>
    </xf>
    <xf numFmtId="0" fontId="16" fillId="0" borderId="15" xfId="5" applyFont="1" applyBorder="1" applyAlignment="1">
      <alignment horizontal="center" vertical="center" wrapText="1"/>
    </xf>
    <xf numFmtId="0" fontId="16" fillId="0" borderId="19" xfId="5" applyFont="1" applyBorder="1" applyAlignment="1">
      <alignment horizontal="center" vertical="center" wrapText="1"/>
    </xf>
    <xf numFmtId="0" fontId="16" fillId="0" borderId="20" xfId="5" applyFont="1" applyBorder="1" applyAlignment="1">
      <alignment horizontal="center" vertical="center" wrapText="1"/>
    </xf>
    <xf numFmtId="0" fontId="16" fillId="0" borderId="16" xfId="5" applyFont="1" applyBorder="1" applyAlignment="1">
      <alignment horizontal="center" vertical="center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16" fillId="0" borderId="15" xfId="5" applyFont="1" applyBorder="1" applyAlignment="1">
      <alignment horizontal="center" vertical="center"/>
    </xf>
    <xf numFmtId="0" fontId="16" fillId="0" borderId="19" xfId="5" applyFont="1" applyBorder="1" applyAlignment="1">
      <alignment horizontal="center" vertical="center"/>
    </xf>
    <xf numFmtId="0" fontId="16" fillId="0" borderId="20" xfId="5" applyFont="1" applyBorder="1" applyAlignment="1">
      <alignment horizontal="center" vertical="center"/>
    </xf>
    <xf numFmtId="0" fontId="23" fillId="0" borderId="0" xfId="5" applyFont="1" applyAlignment="1">
      <alignment horizontal="center"/>
    </xf>
    <xf numFmtId="0" fontId="23" fillId="0" borderId="0" xfId="5" applyFont="1" applyBorder="1" applyAlignment="1">
      <alignment horizontal="left" indent="2"/>
    </xf>
    <xf numFmtId="0" fontId="23" fillId="0" borderId="0" xfId="5" applyFont="1" applyBorder="1" applyAlignment="1">
      <alignment horizontal="left"/>
    </xf>
    <xf numFmtId="0" fontId="9" fillId="0" borderId="2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textRotation="90" wrapText="1"/>
    </xf>
    <xf numFmtId="0" fontId="9" fillId="0" borderId="5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/>
    </xf>
    <xf numFmtId="0" fontId="8" fillId="0" borderId="0" xfId="4" applyFont="1" applyAlignment="1">
      <alignment horizontal="center"/>
    </xf>
    <xf numFmtId="0" fontId="2" fillId="0" borderId="0" xfId="4" applyFont="1" applyBorder="1" applyAlignment="1">
      <alignment horizontal="center"/>
    </xf>
    <xf numFmtId="0" fontId="9" fillId="0" borderId="1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textRotation="90" wrapText="1"/>
    </xf>
    <xf numFmtId="0" fontId="2" fillId="0" borderId="0" xfId="4" applyFont="1" applyBorder="1" applyAlignment="1">
      <alignment horizontal="left"/>
    </xf>
    <xf numFmtId="0" fontId="2" fillId="0" borderId="0" xfId="4" applyFont="1" applyFill="1" applyAlignment="1">
      <alignment horizontal="left"/>
    </xf>
    <xf numFmtId="0" fontId="2" fillId="0" borderId="0" xfId="4" applyFont="1" applyAlignment="1">
      <alignment horizontal="left"/>
    </xf>
    <xf numFmtId="0" fontId="5" fillId="0" borderId="0" xfId="4" applyFont="1" applyBorder="1" applyAlignment="1">
      <alignment horizontal="left"/>
    </xf>
    <xf numFmtId="0" fontId="3" fillId="0" borderId="2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textRotation="90" wrapText="1"/>
    </xf>
    <xf numFmtId="0" fontId="3" fillId="0" borderId="5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textRotation="90" wrapText="1"/>
    </xf>
    <xf numFmtId="0" fontId="2" fillId="0" borderId="10" xfId="4" applyFont="1" applyBorder="1" applyAlignment="1">
      <alignment horizontal="center"/>
    </xf>
    <xf numFmtId="0" fontId="16" fillId="0" borderId="0" xfId="1" applyFont="1" applyAlignment="1">
      <alignment horizontal="left"/>
    </xf>
    <xf numFmtId="0" fontId="1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 indent="1"/>
    </xf>
    <xf numFmtId="0" fontId="9" fillId="0" borderId="5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2" fillId="0" borderId="10" xfId="0" applyFont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 wrapText="1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</cellXfs>
  <cellStyles count="6">
    <cellStyle name="Normal 2" xfId="3"/>
    <cellStyle name="Normal 3" xfId="1"/>
    <cellStyle name="Normal 3 2" xfId="5"/>
    <cellStyle name="Normal_Sheet1" xfId="2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12</xdr:row>
      <xdr:rowOff>38100</xdr:rowOff>
    </xdr:from>
    <xdr:to>
      <xdr:col>1</xdr:col>
      <xdr:colOff>1057275</xdr:colOff>
      <xdr:row>17</xdr:row>
      <xdr:rowOff>152400</xdr:rowOff>
    </xdr:to>
    <xdr:grpSp>
      <xdr:nvGrpSpPr>
        <xdr:cNvPr id="2" name="Group 61"/>
        <xdr:cNvGrpSpPr>
          <a:grpSpLocks/>
        </xdr:cNvGrpSpPr>
      </xdr:nvGrpSpPr>
      <xdr:grpSpPr bwMode="auto">
        <a:xfrm>
          <a:off x="314325" y="2305050"/>
          <a:ext cx="933450" cy="10191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0,6</a:t>
            </a: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6"/>
            <a:ext cx="19" cy="17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0,2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13</xdr:row>
      <xdr:rowOff>0</xdr:rowOff>
    </xdr:from>
    <xdr:to>
      <xdr:col>1</xdr:col>
      <xdr:colOff>1123950</xdr:colOff>
      <xdr:row>16</xdr:row>
      <xdr:rowOff>123825</xdr:rowOff>
    </xdr:to>
    <xdr:grpSp>
      <xdr:nvGrpSpPr>
        <xdr:cNvPr id="2" name="Group 61"/>
        <xdr:cNvGrpSpPr>
          <a:grpSpLocks/>
        </xdr:cNvGrpSpPr>
      </xdr:nvGrpSpPr>
      <xdr:grpSpPr bwMode="auto">
        <a:xfrm>
          <a:off x="381000" y="2352675"/>
          <a:ext cx="876300" cy="609600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7"/>
            <a:ext cx="42" cy="23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0,6</a:t>
            </a: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5"/>
            <a:ext cx="19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0,2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809625</xdr:colOff>
      <xdr:row>25</xdr:row>
      <xdr:rowOff>28575</xdr:rowOff>
    </xdr:from>
    <xdr:to>
      <xdr:col>1</xdr:col>
      <xdr:colOff>1123950</xdr:colOff>
      <xdr:row>25</xdr:row>
      <xdr:rowOff>28575</xdr:rowOff>
    </xdr:to>
    <xdr:sp macro="" textlink="">
      <xdr:nvSpPr>
        <xdr:cNvPr id="14" name="Line 134"/>
        <xdr:cNvSpPr>
          <a:spLocks noChangeShapeType="1"/>
        </xdr:cNvSpPr>
      </xdr:nvSpPr>
      <xdr:spPr bwMode="auto">
        <a:xfrm>
          <a:off x="1000125" y="441007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1114425</xdr:colOff>
      <xdr:row>24</xdr:row>
      <xdr:rowOff>152400</xdr:rowOff>
    </xdr:from>
    <xdr:to>
      <xdr:col>1</xdr:col>
      <xdr:colOff>1114425</xdr:colOff>
      <xdr:row>25</xdr:row>
      <xdr:rowOff>152400</xdr:rowOff>
    </xdr:to>
    <xdr:sp macro="" textlink="">
      <xdr:nvSpPr>
        <xdr:cNvPr id="15" name="Line 136"/>
        <xdr:cNvSpPr>
          <a:spLocks noChangeShapeType="1"/>
        </xdr:cNvSpPr>
      </xdr:nvSpPr>
      <xdr:spPr bwMode="auto">
        <a:xfrm>
          <a:off x="1304925" y="4362450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352425</xdr:colOff>
      <xdr:row>23</xdr:row>
      <xdr:rowOff>57150</xdr:rowOff>
    </xdr:from>
    <xdr:to>
      <xdr:col>1</xdr:col>
      <xdr:colOff>1085850</xdr:colOff>
      <xdr:row>26</xdr:row>
      <xdr:rowOff>9525</xdr:rowOff>
    </xdr:to>
    <xdr:grpSp>
      <xdr:nvGrpSpPr>
        <xdr:cNvPr id="16" name="Группа 15"/>
        <xdr:cNvGrpSpPr>
          <a:grpSpLocks/>
        </xdr:cNvGrpSpPr>
      </xdr:nvGrpSpPr>
      <xdr:grpSpPr bwMode="auto">
        <a:xfrm>
          <a:off x="542925" y="4095750"/>
          <a:ext cx="714375" cy="466725"/>
          <a:chOff x="542925" y="4090991"/>
          <a:chExt cx="736380" cy="471488"/>
        </a:xfrm>
      </xdr:grpSpPr>
      <xdr:grpSp>
        <xdr:nvGrpSpPr>
          <xdr:cNvPr id="17" name="Группа 11"/>
          <xdr:cNvGrpSpPr>
            <a:grpSpLocks/>
          </xdr:cNvGrpSpPr>
        </xdr:nvGrpSpPr>
        <xdr:grpSpPr bwMode="auto">
          <a:xfrm>
            <a:off x="964406" y="4389632"/>
            <a:ext cx="314899" cy="111784"/>
            <a:chOff x="999551" y="4460461"/>
            <a:chExt cx="314899" cy="112241"/>
          </a:xfrm>
        </xdr:grpSpPr>
        <xdr:sp macro="" textlink="">
          <xdr:nvSpPr>
            <xdr:cNvPr id="20" name="Line 133"/>
            <xdr:cNvSpPr>
              <a:spLocks noChangeShapeType="1"/>
            </xdr:cNvSpPr>
          </xdr:nvSpPr>
          <xdr:spPr bwMode="auto">
            <a:xfrm>
              <a:off x="999551" y="4569040"/>
              <a:ext cx="3148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" name="Rectangle 112"/>
            <xdr:cNvSpPr>
              <a:spLocks noChangeArrowheads="1"/>
            </xdr:cNvSpPr>
          </xdr:nvSpPr>
          <xdr:spPr bwMode="auto">
            <a:xfrm>
              <a:off x="1084929" y="4460107"/>
              <a:ext cx="210395" cy="115938"/>
            </a:xfrm>
            <a:prstGeom prst="rect">
              <a:avLst/>
            </a:prstGeom>
            <a:noFill/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18288" tIns="18288" rIns="18288" bIns="0" anchor="t" upright="1"/>
            <a:lstStyle/>
            <a:p>
              <a:pPr algn="ctr" rtl="1">
                <a:defRPr sz="1000"/>
              </a:pPr>
              <a:r>
                <a:rPr lang="en-US" sz="5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0,45</a:t>
              </a:r>
              <a:endParaRPr lang="ru-RU" sz="4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 rtl="1">
                <a:defRPr sz="1000"/>
              </a:pPr>
              <a:endParaRPr lang="ru-RU" sz="4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sp macro="" textlink="">
        <xdr:nvSpPr>
          <xdr:cNvPr id="18" name="Хорда 17"/>
          <xdr:cNvSpPr/>
        </xdr:nvSpPr>
        <xdr:spPr>
          <a:xfrm rot="16200000">
            <a:off x="546265" y="4097214"/>
            <a:ext cx="471488" cy="459042"/>
          </a:xfrm>
          <a:prstGeom prst="chord">
            <a:avLst>
              <a:gd name="adj1" fmla="val 5240286"/>
              <a:gd name="adj2" fmla="val 16200000"/>
            </a:avLst>
          </a:prstGeom>
          <a:pattFill prst="smConfetti">
            <a:fgClr>
              <a:schemeClr val="tx1"/>
            </a:fgClr>
            <a:bgClr>
              <a:schemeClr val="bg1"/>
            </a:bgClr>
          </a:pattFill>
          <a:ln w="1905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9" name="Прямоугольник 18"/>
          <xdr:cNvSpPr/>
        </xdr:nvSpPr>
        <xdr:spPr>
          <a:xfrm>
            <a:off x="542925" y="4139102"/>
            <a:ext cx="468605" cy="202066"/>
          </a:xfrm>
          <a:prstGeom prst="rect">
            <a:avLst/>
          </a:prstGeom>
          <a:ln w="158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n-US" sz="500"/>
              <a:t>1,0</a:t>
            </a:r>
            <a:endParaRPr lang="ru-RU" sz="5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13</xdr:row>
      <xdr:rowOff>19050</xdr:rowOff>
    </xdr:from>
    <xdr:to>
      <xdr:col>1</xdr:col>
      <xdr:colOff>1057275</xdr:colOff>
      <xdr:row>18</xdr:row>
      <xdr:rowOff>123825</xdr:rowOff>
    </xdr:to>
    <xdr:grpSp>
      <xdr:nvGrpSpPr>
        <xdr:cNvPr id="2" name="Group 61"/>
        <xdr:cNvGrpSpPr>
          <a:grpSpLocks/>
        </xdr:cNvGrpSpPr>
      </xdr:nvGrpSpPr>
      <xdr:grpSpPr bwMode="auto">
        <a:xfrm>
          <a:off x="352425" y="2371725"/>
          <a:ext cx="895350" cy="92392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1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0,6</a:t>
            </a: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5"/>
            <a:ext cx="19" cy="15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0,2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152400</xdr:colOff>
      <xdr:row>24</xdr:row>
      <xdr:rowOff>19050</xdr:rowOff>
    </xdr:from>
    <xdr:to>
      <xdr:col>1</xdr:col>
      <xdr:colOff>1047750</xdr:colOff>
      <xdr:row>28</xdr:row>
      <xdr:rowOff>123825</xdr:rowOff>
    </xdr:to>
    <xdr:grpSp>
      <xdr:nvGrpSpPr>
        <xdr:cNvPr id="14" name="Group 61"/>
        <xdr:cNvGrpSpPr>
          <a:grpSpLocks/>
        </xdr:cNvGrpSpPr>
      </xdr:nvGrpSpPr>
      <xdr:grpSpPr bwMode="auto">
        <a:xfrm>
          <a:off x="342900" y="4219575"/>
          <a:ext cx="895350" cy="876300"/>
          <a:chOff x="174" y="724"/>
          <a:chExt cx="83" cy="148"/>
        </a:xfrm>
      </xdr:grpSpPr>
      <xdr:sp macro="" textlink="">
        <xdr:nvSpPr>
          <xdr:cNvPr id="1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" name="Rectangle 111"/>
          <xdr:cNvSpPr>
            <a:spLocks noChangeArrowheads="1"/>
          </xdr:cNvSpPr>
        </xdr:nvSpPr>
        <xdr:spPr bwMode="auto">
          <a:xfrm>
            <a:off x="194" y="808"/>
            <a:ext cx="42" cy="24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1" name="Rectangle 112"/>
          <xdr:cNvSpPr>
            <a:spLocks noChangeArrowheads="1"/>
          </xdr:cNvSpPr>
        </xdr:nvSpPr>
        <xdr:spPr bwMode="auto">
          <a:xfrm>
            <a:off x="236" y="837"/>
            <a:ext cx="19" cy="14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161925</xdr:colOff>
      <xdr:row>34</xdr:row>
      <xdr:rowOff>76200</xdr:rowOff>
    </xdr:from>
    <xdr:to>
      <xdr:col>1</xdr:col>
      <xdr:colOff>1057275</xdr:colOff>
      <xdr:row>39</xdr:row>
      <xdr:rowOff>95250</xdr:rowOff>
    </xdr:to>
    <xdr:grpSp>
      <xdr:nvGrpSpPr>
        <xdr:cNvPr id="26" name="Group 61"/>
        <xdr:cNvGrpSpPr>
          <a:grpSpLocks/>
        </xdr:cNvGrpSpPr>
      </xdr:nvGrpSpPr>
      <xdr:grpSpPr bwMode="auto">
        <a:xfrm>
          <a:off x="352425" y="6134100"/>
          <a:ext cx="895350" cy="876300"/>
          <a:chOff x="174" y="724"/>
          <a:chExt cx="83" cy="148"/>
        </a:xfrm>
      </xdr:grpSpPr>
      <xdr:sp macro="" textlink="">
        <xdr:nvSpPr>
          <xdr:cNvPr id="27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8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9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2" name="Rectangle 111"/>
          <xdr:cNvSpPr>
            <a:spLocks noChangeArrowheads="1"/>
          </xdr:cNvSpPr>
        </xdr:nvSpPr>
        <xdr:spPr bwMode="auto">
          <a:xfrm>
            <a:off x="194" y="808"/>
            <a:ext cx="42" cy="24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3" name="Rectangle 112"/>
          <xdr:cNvSpPr>
            <a:spLocks noChangeArrowheads="1"/>
          </xdr:cNvSpPr>
        </xdr:nvSpPr>
        <xdr:spPr bwMode="auto">
          <a:xfrm>
            <a:off x="236" y="837"/>
            <a:ext cx="19" cy="14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4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12</xdr:row>
      <xdr:rowOff>104775</xdr:rowOff>
    </xdr:from>
    <xdr:to>
      <xdr:col>1</xdr:col>
      <xdr:colOff>1123950</xdr:colOff>
      <xdr:row>17</xdr:row>
      <xdr:rowOff>57150</xdr:rowOff>
    </xdr:to>
    <xdr:grpSp>
      <xdr:nvGrpSpPr>
        <xdr:cNvPr id="2" name="Group 61"/>
        <xdr:cNvGrpSpPr>
          <a:grpSpLocks/>
        </xdr:cNvGrpSpPr>
      </xdr:nvGrpSpPr>
      <xdr:grpSpPr bwMode="auto">
        <a:xfrm>
          <a:off x="409168" y="2167391"/>
          <a:ext cx="1002792" cy="723514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6"/>
            <a:ext cx="19" cy="17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104775</xdr:colOff>
      <xdr:row>22</xdr:row>
      <xdr:rowOff>142875</xdr:rowOff>
    </xdr:from>
    <xdr:to>
      <xdr:col>1</xdr:col>
      <xdr:colOff>1171575</xdr:colOff>
      <xdr:row>26</xdr:row>
      <xdr:rowOff>104775</xdr:rowOff>
    </xdr:to>
    <xdr:grpSp>
      <xdr:nvGrpSpPr>
        <xdr:cNvPr id="31" name="Group 25"/>
        <xdr:cNvGrpSpPr>
          <a:grpSpLocks/>
        </xdr:cNvGrpSpPr>
      </xdr:nvGrpSpPr>
      <xdr:grpSpPr bwMode="auto">
        <a:xfrm>
          <a:off x="317728" y="3785774"/>
          <a:ext cx="1146048" cy="629079"/>
          <a:chOff x="64" y="2276"/>
          <a:chExt cx="94" cy="79"/>
        </a:xfrm>
      </xdr:grpSpPr>
      <xdr:sp macro="" textlink="">
        <xdr:nvSpPr>
          <xdr:cNvPr id="32" name="Rectangle 133"/>
          <xdr:cNvSpPr>
            <a:spLocks noChangeArrowheads="1"/>
          </xdr:cNvSpPr>
        </xdr:nvSpPr>
        <xdr:spPr bwMode="auto">
          <a:xfrm>
            <a:off x="91" y="2276"/>
            <a:ext cx="33" cy="19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0,4</a:t>
            </a:r>
            <a:endParaRPr lang="ru-RU" sz="5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grpSp>
        <xdr:nvGrpSpPr>
          <xdr:cNvPr id="33" name="Group 291"/>
          <xdr:cNvGrpSpPr>
            <a:grpSpLocks/>
          </xdr:cNvGrpSpPr>
        </xdr:nvGrpSpPr>
        <xdr:grpSpPr bwMode="auto">
          <a:xfrm>
            <a:off x="64" y="2295"/>
            <a:ext cx="82" cy="37"/>
            <a:chOff x="270" y="2288"/>
            <a:chExt cx="82" cy="55"/>
          </a:xfrm>
        </xdr:grpSpPr>
        <xdr:cxnSp macro="">
          <xdr:nvCxnSpPr>
            <xdr:cNvPr id="36" name="Straight Connector 131"/>
            <xdr:cNvCxnSpPr/>
          </xdr:nvCxnSpPr>
          <xdr:spPr>
            <a:xfrm>
              <a:off x="299" y="2325"/>
              <a:ext cx="0" cy="16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37" name="Freeform 140"/>
            <xdr:cNvSpPr/>
          </xdr:nvSpPr>
          <xdr:spPr>
            <a:xfrm>
              <a:off x="270" y="2286"/>
              <a:ext cx="82" cy="40"/>
            </a:xfrm>
            <a:custGeom>
              <a:avLst/>
              <a:gdLst>
                <a:gd name="connsiteX0" fmla="*/ 0 w 2619375"/>
                <a:gd name="connsiteY0" fmla="*/ 73025 h 736600"/>
                <a:gd name="connsiteX1" fmla="*/ 571500 w 2619375"/>
                <a:gd name="connsiteY1" fmla="*/ 92075 h 736600"/>
                <a:gd name="connsiteX2" fmla="*/ 1009650 w 2619375"/>
                <a:gd name="connsiteY2" fmla="*/ 625475 h 736600"/>
                <a:gd name="connsiteX3" fmla="*/ 1657350 w 2619375"/>
                <a:gd name="connsiteY3" fmla="*/ 654050 h 736600"/>
                <a:gd name="connsiteX4" fmla="*/ 2095500 w 2619375"/>
                <a:gd name="connsiteY4" fmla="*/ 130175 h 736600"/>
                <a:gd name="connsiteX5" fmla="*/ 2619375 w 2619375"/>
                <a:gd name="connsiteY5" fmla="*/ 73025 h 7366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2619375" h="736600">
                  <a:moveTo>
                    <a:pt x="0" y="73025"/>
                  </a:moveTo>
                  <a:cubicBezTo>
                    <a:pt x="201612" y="36512"/>
                    <a:pt x="403225" y="0"/>
                    <a:pt x="571500" y="92075"/>
                  </a:cubicBezTo>
                  <a:cubicBezTo>
                    <a:pt x="739775" y="184150"/>
                    <a:pt x="828675" y="531813"/>
                    <a:pt x="1009650" y="625475"/>
                  </a:cubicBezTo>
                  <a:cubicBezTo>
                    <a:pt x="1190625" y="719137"/>
                    <a:pt x="1476375" y="736600"/>
                    <a:pt x="1657350" y="654050"/>
                  </a:cubicBezTo>
                  <a:cubicBezTo>
                    <a:pt x="1838325" y="571500"/>
                    <a:pt x="1935163" y="227012"/>
                    <a:pt x="2095500" y="130175"/>
                  </a:cubicBezTo>
                  <a:cubicBezTo>
                    <a:pt x="2255837" y="33338"/>
                    <a:pt x="2437606" y="53181"/>
                    <a:pt x="2619375" y="73025"/>
                  </a:cubicBez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endParaRPr lang="ru-RU"/>
            </a:p>
          </xdr:txBody>
        </xdr:sp>
        <xdr:cxnSp macro="">
          <xdr:nvCxnSpPr>
            <xdr:cNvPr id="38" name="Straight Connector 141"/>
            <xdr:cNvCxnSpPr/>
          </xdr:nvCxnSpPr>
          <xdr:spPr>
            <a:xfrm rot="10800000" flipV="1">
              <a:off x="295" y="2305"/>
              <a:ext cx="34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9" name="Straight Connector 137"/>
            <xdr:cNvCxnSpPr/>
          </xdr:nvCxnSpPr>
          <xdr:spPr>
            <a:xfrm>
              <a:off x="328" y="2325"/>
              <a:ext cx="0" cy="16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34" name="Rectangle 133"/>
          <xdr:cNvSpPr>
            <a:spLocks noChangeArrowheads="1"/>
          </xdr:cNvSpPr>
        </xdr:nvSpPr>
        <xdr:spPr bwMode="auto">
          <a:xfrm>
            <a:off x="128" y="2311"/>
            <a:ext cx="30" cy="20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500" b="1" i="0" strike="noStrike">
                <a:solidFill>
                  <a:srgbClr val="000000"/>
                </a:solidFill>
                <a:latin typeface="Calibri"/>
              </a:rPr>
              <a:t>0,2</a:t>
            </a:r>
            <a:endParaRPr lang="ru-RU" sz="500" b="1" i="0" strike="noStrike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35" name="Rectangle 133"/>
          <xdr:cNvSpPr>
            <a:spLocks noChangeArrowheads="1"/>
          </xdr:cNvSpPr>
        </xdr:nvSpPr>
        <xdr:spPr bwMode="auto">
          <a:xfrm>
            <a:off x="96" y="2336"/>
            <a:ext cx="28" cy="19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0,2</a:t>
            </a:r>
            <a:endParaRPr lang="ru-RU" sz="5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21</xdr:row>
      <xdr:rowOff>19050</xdr:rowOff>
    </xdr:from>
    <xdr:to>
      <xdr:col>1</xdr:col>
      <xdr:colOff>1047750</xdr:colOff>
      <xdr:row>25</xdr:row>
      <xdr:rowOff>123825</xdr:rowOff>
    </xdr:to>
    <xdr:grpSp>
      <xdr:nvGrpSpPr>
        <xdr:cNvPr id="14" name="Group 61"/>
        <xdr:cNvGrpSpPr>
          <a:grpSpLocks/>
        </xdr:cNvGrpSpPr>
      </xdr:nvGrpSpPr>
      <xdr:grpSpPr bwMode="auto">
        <a:xfrm>
          <a:off x="342900" y="3810000"/>
          <a:ext cx="895350" cy="876300"/>
          <a:chOff x="174" y="724"/>
          <a:chExt cx="83" cy="148"/>
        </a:xfrm>
      </xdr:grpSpPr>
      <xdr:sp macro="" textlink="">
        <xdr:nvSpPr>
          <xdr:cNvPr id="1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" name="Rectangle 111"/>
          <xdr:cNvSpPr>
            <a:spLocks noChangeArrowheads="1"/>
          </xdr:cNvSpPr>
        </xdr:nvSpPr>
        <xdr:spPr bwMode="auto">
          <a:xfrm>
            <a:off x="194" y="808"/>
            <a:ext cx="42" cy="24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1" name="Rectangle 112"/>
          <xdr:cNvSpPr>
            <a:spLocks noChangeArrowheads="1"/>
          </xdr:cNvSpPr>
        </xdr:nvSpPr>
        <xdr:spPr bwMode="auto">
          <a:xfrm>
            <a:off x="236" y="837"/>
            <a:ext cx="19" cy="14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,2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209550</xdr:colOff>
      <xdr:row>28</xdr:row>
      <xdr:rowOff>76200</xdr:rowOff>
    </xdr:from>
    <xdr:to>
      <xdr:col>1</xdr:col>
      <xdr:colOff>1104900</xdr:colOff>
      <xdr:row>33</xdr:row>
      <xdr:rowOff>95250</xdr:rowOff>
    </xdr:to>
    <xdr:grpSp>
      <xdr:nvGrpSpPr>
        <xdr:cNvPr id="26" name="Group 61"/>
        <xdr:cNvGrpSpPr>
          <a:grpSpLocks/>
        </xdr:cNvGrpSpPr>
      </xdr:nvGrpSpPr>
      <xdr:grpSpPr bwMode="auto">
        <a:xfrm>
          <a:off x="400050" y="5219700"/>
          <a:ext cx="895350" cy="876300"/>
          <a:chOff x="174" y="724"/>
          <a:chExt cx="83" cy="148"/>
        </a:xfrm>
      </xdr:grpSpPr>
      <xdr:sp macro="" textlink="">
        <xdr:nvSpPr>
          <xdr:cNvPr id="27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8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9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2" name="Rectangle 111"/>
          <xdr:cNvSpPr>
            <a:spLocks noChangeArrowheads="1"/>
          </xdr:cNvSpPr>
        </xdr:nvSpPr>
        <xdr:spPr bwMode="auto">
          <a:xfrm>
            <a:off x="194" y="808"/>
            <a:ext cx="42" cy="24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</a:t>
            </a: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  <a:endParaRPr lang="ru-RU" sz="5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3" name="Rectangle 112"/>
          <xdr:cNvSpPr>
            <a:spLocks noChangeArrowheads="1"/>
          </xdr:cNvSpPr>
        </xdr:nvSpPr>
        <xdr:spPr bwMode="auto">
          <a:xfrm>
            <a:off x="236" y="837"/>
            <a:ext cx="19" cy="14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4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152400</xdr:colOff>
      <xdr:row>16</xdr:row>
      <xdr:rowOff>104775</xdr:rowOff>
    </xdr:from>
    <xdr:to>
      <xdr:col>1</xdr:col>
      <xdr:colOff>647700</xdr:colOff>
      <xdr:row>18</xdr:row>
      <xdr:rowOff>57150</xdr:rowOff>
    </xdr:to>
    <xdr:cxnSp macro="">
      <xdr:nvCxnSpPr>
        <xdr:cNvPr id="39" name="Соединительная линия уступом 38"/>
        <xdr:cNvCxnSpPr/>
      </xdr:nvCxnSpPr>
      <xdr:spPr>
        <a:xfrm>
          <a:off x="342900" y="3038475"/>
          <a:ext cx="495300" cy="29527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594907</xdr:colOff>
      <xdr:row>16</xdr:row>
      <xdr:rowOff>109169</xdr:rowOff>
    </xdr:from>
    <xdr:to>
      <xdr:col>1</xdr:col>
      <xdr:colOff>967885</xdr:colOff>
      <xdr:row>18</xdr:row>
      <xdr:rowOff>65556</xdr:rowOff>
    </xdr:to>
    <xdr:cxnSp macro="">
      <xdr:nvCxnSpPr>
        <xdr:cNvPr id="45" name="Соединительная линия уступом 44"/>
        <xdr:cNvCxnSpPr/>
      </xdr:nvCxnSpPr>
      <xdr:spPr>
        <a:xfrm flipV="1">
          <a:off x="785407" y="3042869"/>
          <a:ext cx="372978" cy="299287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37</xdr:row>
      <xdr:rowOff>142875</xdr:rowOff>
    </xdr:from>
    <xdr:to>
      <xdr:col>1</xdr:col>
      <xdr:colOff>1171575</xdr:colOff>
      <xdr:row>41</xdr:row>
      <xdr:rowOff>104775</xdr:rowOff>
    </xdr:to>
    <xdr:grpSp>
      <xdr:nvGrpSpPr>
        <xdr:cNvPr id="61" name="Group 25"/>
        <xdr:cNvGrpSpPr>
          <a:grpSpLocks/>
        </xdr:cNvGrpSpPr>
      </xdr:nvGrpSpPr>
      <xdr:grpSpPr bwMode="auto">
        <a:xfrm>
          <a:off x="295275" y="6838950"/>
          <a:ext cx="1066800" cy="647700"/>
          <a:chOff x="64" y="2276"/>
          <a:chExt cx="94" cy="79"/>
        </a:xfrm>
      </xdr:grpSpPr>
      <xdr:sp macro="" textlink="">
        <xdr:nvSpPr>
          <xdr:cNvPr id="62" name="Rectangle 133"/>
          <xdr:cNvSpPr>
            <a:spLocks noChangeArrowheads="1"/>
          </xdr:cNvSpPr>
        </xdr:nvSpPr>
        <xdr:spPr bwMode="auto">
          <a:xfrm>
            <a:off x="91" y="2276"/>
            <a:ext cx="33" cy="19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0,5</a:t>
            </a:r>
            <a:endParaRPr lang="ru-RU" sz="5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grpSp>
        <xdr:nvGrpSpPr>
          <xdr:cNvPr id="63" name="Group 291"/>
          <xdr:cNvGrpSpPr>
            <a:grpSpLocks/>
          </xdr:cNvGrpSpPr>
        </xdr:nvGrpSpPr>
        <xdr:grpSpPr bwMode="auto">
          <a:xfrm>
            <a:off x="64" y="2295"/>
            <a:ext cx="82" cy="37"/>
            <a:chOff x="270" y="2288"/>
            <a:chExt cx="82" cy="55"/>
          </a:xfrm>
        </xdr:grpSpPr>
        <xdr:cxnSp macro="">
          <xdr:nvCxnSpPr>
            <xdr:cNvPr id="66" name="Straight Connector 131"/>
            <xdr:cNvCxnSpPr/>
          </xdr:nvCxnSpPr>
          <xdr:spPr>
            <a:xfrm>
              <a:off x="299" y="2325"/>
              <a:ext cx="0" cy="16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67" name="Freeform 140"/>
            <xdr:cNvSpPr/>
          </xdr:nvSpPr>
          <xdr:spPr>
            <a:xfrm>
              <a:off x="270" y="2286"/>
              <a:ext cx="82" cy="40"/>
            </a:xfrm>
            <a:custGeom>
              <a:avLst/>
              <a:gdLst>
                <a:gd name="connsiteX0" fmla="*/ 0 w 2619375"/>
                <a:gd name="connsiteY0" fmla="*/ 73025 h 736600"/>
                <a:gd name="connsiteX1" fmla="*/ 571500 w 2619375"/>
                <a:gd name="connsiteY1" fmla="*/ 92075 h 736600"/>
                <a:gd name="connsiteX2" fmla="*/ 1009650 w 2619375"/>
                <a:gd name="connsiteY2" fmla="*/ 625475 h 736600"/>
                <a:gd name="connsiteX3" fmla="*/ 1657350 w 2619375"/>
                <a:gd name="connsiteY3" fmla="*/ 654050 h 736600"/>
                <a:gd name="connsiteX4" fmla="*/ 2095500 w 2619375"/>
                <a:gd name="connsiteY4" fmla="*/ 130175 h 736600"/>
                <a:gd name="connsiteX5" fmla="*/ 2619375 w 2619375"/>
                <a:gd name="connsiteY5" fmla="*/ 73025 h 7366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2619375" h="736600">
                  <a:moveTo>
                    <a:pt x="0" y="73025"/>
                  </a:moveTo>
                  <a:cubicBezTo>
                    <a:pt x="201612" y="36512"/>
                    <a:pt x="403225" y="0"/>
                    <a:pt x="571500" y="92075"/>
                  </a:cubicBezTo>
                  <a:cubicBezTo>
                    <a:pt x="739775" y="184150"/>
                    <a:pt x="828675" y="531813"/>
                    <a:pt x="1009650" y="625475"/>
                  </a:cubicBezTo>
                  <a:cubicBezTo>
                    <a:pt x="1190625" y="719137"/>
                    <a:pt x="1476375" y="736600"/>
                    <a:pt x="1657350" y="654050"/>
                  </a:cubicBezTo>
                  <a:cubicBezTo>
                    <a:pt x="1838325" y="571500"/>
                    <a:pt x="1935163" y="227012"/>
                    <a:pt x="2095500" y="130175"/>
                  </a:cubicBezTo>
                  <a:cubicBezTo>
                    <a:pt x="2255837" y="33338"/>
                    <a:pt x="2437606" y="53181"/>
                    <a:pt x="2619375" y="73025"/>
                  </a:cubicBez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endParaRPr lang="ru-RU"/>
            </a:p>
          </xdr:txBody>
        </xdr:sp>
        <xdr:cxnSp macro="">
          <xdr:nvCxnSpPr>
            <xdr:cNvPr id="68" name="Straight Connector 141"/>
            <xdr:cNvCxnSpPr/>
          </xdr:nvCxnSpPr>
          <xdr:spPr>
            <a:xfrm rot="10800000" flipV="1">
              <a:off x="295" y="2305"/>
              <a:ext cx="34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69" name="Straight Connector 137"/>
            <xdr:cNvCxnSpPr/>
          </xdr:nvCxnSpPr>
          <xdr:spPr>
            <a:xfrm>
              <a:off x="328" y="2325"/>
              <a:ext cx="0" cy="16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64" name="Rectangle 133"/>
          <xdr:cNvSpPr>
            <a:spLocks noChangeArrowheads="1"/>
          </xdr:cNvSpPr>
        </xdr:nvSpPr>
        <xdr:spPr bwMode="auto">
          <a:xfrm>
            <a:off x="128" y="2311"/>
            <a:ext cx="30" cy="20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500" b="1" i="0" strike="noStrike">
                <a:solidFill>
                  <a:srgbClr val="000000"/>
                </a:solidFill>
                <a:latin typeface="Calibri"/>
              </a:rPr>
              <a:t>0,2</a:t>
            </a:r>
            <a:endParaRPr lang="ru-RU" sz="500" b="1" i="0" strike="noStrike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65" name="Rectangle 133"/>
          <xdr:cNvSpPr>
            <a:spLocks noChangeArrowheads="1"/>
          </xdr:cNvSpPr>
        </xdr:nvSpPr>
        <xdr:spPr bwMode="auto">
          <a:xfrm>
            <a:off x="96" y="2336"/>
            <a:ext cx="28" cy="19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0,2</a:t>
            </a:r>
            <a:endParaRPr lang="ru-RU" sz="5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19</xdr:row>
      <xdr:rowOff>0</xdr:rowOff>
    </xdr:from>
    <xdr:to>
      <xdr:col>1</xdr:col>
      <xdr:colOff>990600</xdr:colOff>
      <xdr:row>23</xdr:row>
      <xdr:rowOff>28575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57175" y="3695700"/>
          <a:ext cx="923925" cy="7905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2</xdr:col>
      <xdr:colOff>38099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2981246"/>
          <a:ext cx="1076327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0,3</a:t>
            </a:r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038396"/>
          <a:ext cx="1044426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0,3</a:t>
            </a:r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76200</xdr:colOff>
      <xdr:row>18</xdr:row>
      <xdr:rowOff>47625</xdr:rowOff>
    </xdr:from>
    <xdr:to>
      <xdr:col>1</xdr:col>
      <xdr:colOff>1000125</xdr:colOff>
      <xdr:row>23</xdr:row>
      <xdr:rowOff>161925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266700" y="3609975"/>
          <a:ext cx="923925" cy="1066800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76" name="Group 168"/>
        <xdr:cNvGrpSpPr>
          <a:grpSpLocks/>
        </xdr:cNvGrpSpPr>
      </xdr:nvGrpSpPr>
      <xdr:grpSpPr bwMode="auto">
        <a:xfrm>
          <a:off x="209547" y="3038396"/>
          <a:ext cx="1044426" cy="476865"/>
          <a:chOff x="4240081" y="24305778"/>
          <a:chExt cx="1142817" cy="551786"/>
        </a:xfrm>
      </xdr:grpSpPr>
      <xdr:cxnSp macro="">
        <xdr:nvCxnSpPr>
          <xdr:cNvPr id="77" name="Straight Connector 131"/>
          <xdr:cNvCxnSpPr>
            <a:stCxn id="8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78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82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8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8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8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79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80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81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286651" y="3343587"/>
          <a:ext cx="992124" cy="1165444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76" name="Group 168"/>
        <xdr:cNvGrpSpPr>
          <a:grpSpLocks/>
        </xdr:cNvGrpSpPr>
      </xdr:nvGrpSpPr>
      <xdr:grpSpPr bwMode="auto">
        <a:xfrm>
          <a:off x="224164" y="2929118"/>
          <a:ext cx="1133580" cy="460725"/>
          <a:chOff x="4240081" y="24305778"/>
          <a:chExt cx="1142817" cy="551786"/>
        </a:xfrm>
      </xdr:grpSpPr>
      <xdr:cxnSp macro="">
        <xdr:nvCxnSpPr>
          <xdr:cNvPr id="77" name="Straight Connector 131"/>
          <xdr:cNvCxnSpPr>
            <a:stCxn id="8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78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82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8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8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8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79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80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81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287248" y="3347667"/>
          <a:ext cx="992124" cy="1167595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76" name="Group 168"/>
        <xdr:cNvGrpSpPr>
          <a:grpSpLocks/>
        </xdr:cNvGrpSpPr>
      </xdr:nvGrpSpPr>
      <xdr:grpSpPr bwMode="auto">
        <a:xfrm>
          <a:off x="224761" y="2932482"/>
          <a:ext cx="1133580" cy="461441"/>
          <a:chOff x="4240081" y="24305778"/>
          <a:chExt cx="1142817" cy="551786"/>
        </a:xfrm>
      </xdr:grpSpPr>
      <xdr:cxnSp macro="">
        <xdr:nvCxnSpPr>
          <xdr:cNvPr id="77" name="Straight Connector 131"/>
          <xdr:cNvCxnSpPr>
            <a:stCxn id="8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78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82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8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8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8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79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80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81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13</xdr:row>
      <xdr:rowOff>0</xdr:rowOff>
    </xdr:from>
    <xdr:to>
      <xdr:col>1</xdr:col>
      <xdr:colOff>1000125</xdr:colOff>
      <xdr:row>17</xdr:row>
      <xdr:rowOff>9525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287248" y="2518979"/>
          <a:ext cx="992124" cy="744868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18</xdr:row>
      <xdr:rowOff>123825</xdr:rowOff>
    </xdr:from>
    <xdr:to>
      <xdr:col>2</xdr:col>
      <xdr:colOff>9525</xdr:colOff>
      <xdr:row>22</xdr:row>
      <xdr:rowOff>104775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378629" y="3566329"/>
          <a:ext cx="993479" cy="720006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8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,0,15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76" name="Group 168"/>
        <xdr:cNvGrpSpPr>
          <a:grpSpLocks/>
        </xdr:cNvGrpSpPr>
      </xdr:nvGrpSpPr>
      <xdr:grpSpPr bwMode="auto">
        <a:xfrm>
          <a:off x="224702" y="2937854"/>
          <a:ext cx="1133580" cy="462726"/>
          <a:chOff x="4240081" y="24305778"/>
          <a:chExt cx="1142817" cy="551786"/>
        </a:xfrm>
      </xdr:grpSpPr>
      <xdr:cxnSp macro="">
        <xdr:nvCxnSpPr>
          <xdr:cNvPr id="77" name="Straight Connector 131"/>
          <xdr:cNvCxnSpPr>
            <a:stCxn id="8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78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82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8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8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8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79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80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81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286651" y="3343587"/>
          <a:ext cx="992124" cy="1165444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ru-RU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</a:t>
            </a: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,4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76" name="Group 168"/>
        <xdr:cNvGrpSpPr>
          <a:grpSpLocks/>
        </xdr:cNvGrpSpPr>
      </xdr:nvGrpSpPr>
      <xdr:grpSpPr bwMode="auto">
        <a:xfrm>
          <a:off x="224164" y="2929118"/>
          <a:ext cx="1133580" cy="460725"/>
          <a:chOff x="4240081" y="24305778"/>
          <a:chExt cx="1142817" cy="551786"/>
        </a:xfrm>
      </xdr:grpSpPr>
      <xdr:cxnSp macro="">
        <xdr:nvCxnSpPr>
          <xdr:cNvPr id="77" name="Straight Connector 131"/>
          <xdr:cNvCxnSpPr>
            <a:stCxn id="8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78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82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8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8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8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79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80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81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19</xdr:row>
      <xdr:rowOff>123825</xdr:rowOff>
    </xdr:from>
    <xdr:to>
      <xdr:col>1</xdr:col>
      <xdr:colOff>1085850</xdr:colOff>
      <xdr:row>23</xdr:row>
      <xdr:rowOff>180975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378688" y="3742962"/>
          <a:ext cx="992124" cy="790588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0,4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20</xdr:row>
      <xdr:rowOff>114300</xdr:rowOff>
    </xdr:from>
    <xdr:to>
      <xdr:col>1</xdr:col>
      <xdr:colOff>1028700</xdr:colOff>
      <xdr:row>25</xdr:row>
      <xdr:rowOff>9525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317131" y="3912593"/>
          <a:ext cx="992124" cy="815756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0,4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18</xdr:row>
      <xdr:rowOff>9525</xdr:rowOff>
    </xdr:from>
    <xdr:to>
      <xdr:col>1</xdr:col>
      <xdr:colOff>1009650</xdr:colOff>
      <xdr:row>23</xdr:row>
      <xdr:rowOff>28575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296392" y="3447778"/>
          <a:ext cx="993648" cy="937944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287248" y="3347667"/>
          <a:ext cx="992124" cy="1167595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76" name="Group 168"/>
        <xdr:cNvGrpSpPr>
          <a:grpSpLocks/>
        </xdr:cNvGrpSpPr>
      </xdr:nvGrpSpPr>
      <xdr:grpSpPr bwMode="auto">
        <a:xfrm>
          <a:off x="224761" y="2932482"/>
          <a:ext cx="1133580" cy="461441"/>
          <a:chOff x="4240081" y="24305778"/>
          <a:chExt cx="1142817" cy="551786"/>
        </a:xfrm>
      </xdr:grpSpPr>
      <xdr:cxnSp macro="">
        <xdr:nvCxnSpPr>
          <xdr:cNvPr id="77" name="Straight Connector 131"/>
          <xdr:cNvCxnSpPr>
            <a:stCxn id="8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78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82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8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8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8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79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80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81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18</xdr:row>
      <xdr:rowOff>9525</xdr:rowOff>
    </xdr:from>
    <xdr:to>
      <xdr:col>1</xdr:col>
      <xdr:colOff>1028700</xdr:colOff>
      <xdr:row>22</xdr:row>
      <xdr:rowOff>142875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317728" y="3447778"/>
          <a:ext cx="992124" cy="865265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9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287248" y="3347667"/>
          <a:ext cx="992124" cy="1167595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ru-RU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0,6</a:t>
            </a: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ru-RU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0,2</a:t>
            </a: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76" name="Group 168"/>
        <xdr:cNvGrpSpPr>
          <a:grpSpLocks/>
        </xdr:cNvGrpSpPr>
      </xdr:nvGrpSpPr>
      <xdr:grpSpPr bwMode="auto">
        <a:xfrm>
          <a:off x="224761" y="2932482"/>
          <a:ext cx="1133580" cy="461441"/>
          <a:chOff x="4240081" y="24305778"/>
          <a:chExt cx="1142817" cy="551786"/>
        </a:xfrm>
      </xdr:grpSpPr>
      <xdr:cxnSp macro="">
        <xdr:nvCxnSpPr>
          <xdr:cNvPr id="77" name="Straight Connector 131"/>
          <xdr:cNvCxnSpPr>
            <a:stCxn id="8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78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82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8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8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8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79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0,3</a:t>
            </a:r>
          </a:p>
        </xdr:txBody>
      </xdr:sp>
      <xdr:sp macro="" textlink="">
        <xdr:nvSpPr>
          <xdr:cNvPr id="80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81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H32" sqref="H32"/>
    </sheetView>
  </sheetViews>
  <sheetFormatPr defaultRowHeight="15" x14ac:dyDescent="0.25"/>
  <cols>
    <col min="1" max="1" width="4" customWidth="1"/>
    <col min="2" max="2" width="28" customWidth="1"/>
    <col min="3" max="3" width="13.85546875" customWidth="1"/>
    <col min="4" max="4" width="15.7109375" customWidth="1"/>
    <col min="5" max="5" width="15.140625" customWidth="1"/>
    <col min="6" max="6" width="13.5703125" customWidth="1"/>
    <col min="257" max="257" width="4" customWidth="1"/>
    <col min="258" max="258" width="28" customWidth="1"/>
    <col min="259" max="259" width="13.85546875" customWidth="1"/>
    <col min="260" max="260" width="15.7109375" customWidth="1"/>
    <col min="261" max="261" width="15.140625" customWidth="1"/>
    <col min="262" max="262" width="13.5703125" customWidth="1"/>
    <col min="513" max="513" width="4" customWidth="1"/>
    <col min="514" max="514" width="28" customWidth="1"/>
    <col min="515" max="515" width="13.85546875" customWidth="1"/>
    <col min="516" max="516" width="15.7109375" customWidth="1"/>
    <col min="517" max="517" width="15.140625" customWidth="1"/>
    <col min="518" max="518" width="13.5703125" customWidth="1"/>
    <col min="769" max="769" width="4" customWidth="1"/>
    <col min="770" max="770" width="28" customWidth="1"/>
    <col min="771" max="771" width="13.85546875" customWidth="1"/>
    <col min="772" max="772" width="15.7109375" customWidth="1"/>
    <col min="773" max="773" width="15.140625" customWidth="1"/>
    <col min="774" max="774" width="13.5703125" customWidth="1"/>
    <col min="1025" max="1025" width="4" customWidth="1"/>
    <col min="1026" max="1026" width="28" customWidth="1"/>
    <col min="1027" max="1027" width="13.85546875" customWidth="1"/>
    <col min="1028" max="1028" width="15.7109375" customWidth="1"/>
    <col min="1029" max="1029" width="15.140625" customWidth="1"/>
    <col min="1030" max="1030" width="13.5703125" customWidth="1"/>
    <col min="1281" max="1281" width="4" customWidth="1"/>
    <col min="1282" max="1282" width="28" customWidth="1"/>
    <col min="1283" max="1283" width="13.85546875" customWidth="1"/>
    <col min="1284" max="1284" width="15.7109375" customWidth="1"/>
    <col min="1285" max="1285" width="15.140625" customWidth="1"/>
    <col min="1286" max="1286" width="13.5703125" customWidth="1"/>
    <col min="1537" max="1537" width="4" customWidth="1"/>
    <col min="1538" max="1538" width="28" customWidth="1"/>
    <col min="1539" max="1539" width="13.85546875" customWidth="1"/>
    <col min="1540" max="1540" width="15.7109375" customWidth="1"/>
    <col min="1541" max="1541" width="15.140625" customWidth="1"/>
    <col min="1542" max="1542" width="13.5703125" customWidth="1"/>
    <col min="1793" max="1793" width="4" customWidth="1"/>
    <col min="1794" max="1794" width="28" customWidth="1"/>
    <col min="1795" max="1795" width="13.85546875" customWidth="1"/>
    <col min="1796" max="1796" width="15.7109375" customWidth="1"/>
    <col min="1797" max="1797" width="15.140625" customWidth="1"/>
    <col min="1798" max="1798" width="13.5703125" customWidth="1"/>
    <col min="2049" max="2049" width="4" customWidth="1"/>
    <col min="2050" max="2050" width="28" customWidth="1"/>
    <col min="2051" max="2051" width="13.85546875" customWidth="1"/>
    <col min="2052" max="2052" width="15.7109375" customWidth="1"/>
    <col min="2053" max="2053" width="15.140625" customWidth="1"/>
    <col min="2054" max="2054" width="13.5703125" customWidth="1"/>
    <col min="2305" max="2305" width="4" customWidth="1"/>
    <col min="2306" max="2306" width="28" customWidth="1"/>
    <col min="2307" max="2307" width="13.85546875" customWidth="1"/>
    <col min="2308" max="2308" width="15.7109375" customWidth="1"/>
    <col min="2309" max="2309" width="15.140625" customWidth="1"/>
    <col min="2310" max="2310" width="13.5703125" customWidth="1"/>
    <col min="2561" max="2561" width="4" customWidth="1"/>
    <col min="2562" max="2562" width="28" customWidth="1"/>
    <col min="2563" max="2563" width="13.85546875" customWidth="1"/>
    <col min="2564" max="2564" width="15.7109375" customWidth="1"/>
    <col min="2565" max="2565" width="15.140625" customWidth="1"/>
    <col min="2566" max="2566" width="13.5703125" customWidth="1"/>
    <col min="2817" max="2817" width="4" customWidth="1"/>
    <col min="2818" max="2818" width="28" customWidth="1"/>
    <col min="2819" max="2819" width="13.85546875" customWidth="1"/>
    <col min="2820" max="2820" width="15.7109375" customWidth="1"/>
    <col min="2821" max="2821" width="15.140625" customWidth="1"/>
    <col min="2822" max="2822" width="13.5703125" customWidth="1"/>
    <col min="3073" max="3073" width="4" customWidth="1"/>
    <col min="3074" max="3074" width="28" customWidth="1"/>
    <col min="3075" max="3075" width="13.85546875" customWidth="1"/>
    <col min="3076" max="3076" width="15.7109375" customWidth="1"/>
    <col min="3077" max="3077" width="15.140625" customWidth="1"/>
    <col min="3078" max="3078" width="13.5703125" customWidth="1"/>
    <col min="3329" max="3329" width="4" customWidth="1"/>
    <col min="3330" max="3330" width="28" customWidth="1"/>
    <col min="3331" max="3331" width="13.85546875" customWidth="1"/>
    <col min="3332" max="3332" width="15.7109375" customWidth="1"/>
    <col min="3333" max="3333" width="15.140625" customWidth="1"/>
    <col min="3334" max="3334" width="13.5703125" customWidth="1"/>
    <col min="3585" max="3585" width="4" customWidth="1"/>
    <col min="3586" max="3586" width="28" customWidth="1"/>
    <col min="3587" max="3587" width="13.85546875" customWidth="1"/>
    <col min="3588" max="3588" width="15.7109375" customWidth="1"/>
    <col min="3589" max="3589" width="15.140625" customWidth="1"/>
    <col min="3590" max="3590" width="13.5703125" customWidth="1"/>
    <col min="3841" max="3841" width="4" customWidth="1"/>
    <col min="3842" max="3842" width="28" customWidth="1"/>
    <col min="3843" max="3843" width="13.85546875" customWidth="1"/>
    <col min="3844" max="3844" width="15.7109375" customWidth="1"/>
    <col min="3845" max="3845" width="15.140625" customWidth="1"/>
    <col min="3846" max="3846" width="13.5703125" customWidth="1"/>
    <col min="4097" max="4097" width="4" customWidth="1"/>
    <col min="4098" max="4098" width="28" customWidth="1"/>
    <col min="4099" max="4099" width="13.85546875" customWidth="1"/>
    <col min="4100" max="4100" width="15.7109375" customWidth="1"/>
    <col min="4101" max="4101" width="15.140625" customWidth="1"/>
    <col min="4102" max="4102" width="13.5703125" customWidth="1"/>
    <col min="4353" max="4353" width="4" customWidth="1"/>
    <col min="4354" max="4354" width="28" customWidth="1"/>
    <col min="4355" max="4355" width="13.85546875" customWidth="1"/>
    <col min="4356" max="4356" width="15.7109375" customWidth="1"/>
    <col min="4357" max="4357" width="15.140625" customWidth="1"/>
    <col min="4358" max="4358" width="13.5703125" customWidth="1"/>
    <col min="4609" max="4609" width="4" customWidth="1"/>
    <col min="4610" max="4610" width="28" customWidth="1"/>
    <col min="4611" max="4611" width="13.85546875" customWidth="1"/>
    <col min="4612" max="4612" width="15.7109375" customWidth="1"/>
    <col min="4613" max="4613" width="15.140625" customWidth="1"/>
    <col min="4614" max="4614" width="13.5703125" customWidth="1"/>
    <col min="4865" max="4865" width="4" customWidth="1"/>
    <col min="4866" max="4866" width="28" customWidth="1"/>
    <col min="4867" max="4867" width="13.85546875" customWidth="1"/>
    <col min="4868" max="4868" width="15.7109375" customWidth="1"/>
    <col min="4869" max="4869" width="15.140625" customWidth="1"/>
    <col min="4870" max="4870" width="13.5703125" customWidth="1"/>
    <col min="5121" max="5121" width="4" customWidth="1"/>
    <col min="5122" max="5122" width="28" customWidth="1"/>
    <col min="5123" max="5123" width="13.85546875" customWidth="1"/>
    <col min="5124" max="5124" width="15.7109375" customWidth="1"/>
    <col min="5125" max="5125" width="15.140625" customWidth="1"/>
    <col min="5126" max="5126" width="13.5703125" customWidth="1"/>
    <col min="5377" max="5377" width="4" customWidth="1"/>
    <col min="5378" max="5378" width="28" customWidth="1"/>
    <col min="5379" max="5379" width="13.85546875" customWidth="1"/>
    <col min="5380" max="5380" width="15.7109375" customWidth="1"/>
    <col min="5381" max="5381" width="15.140625" customWidth="1"/>
    <col min="5382" max="5382" width="13.5703125" customWidth="1"/>
    <col min="5633" max="5633" width="4" customWidth="1"/>
    <col min="5634" max="5634" width="28" customWidth="1"/>
    <col min="5635" max="5635" width="13.85546875" customWidth="1"/>
    <col min="5636" max="5636" width="15.7109375" customWidth="1"/>
    <col min="5637" max="5637" width="15.140625" customWidth="1"/>
    <col min="5638" max="5638" width="13.5703125" customWidth="1"/>
    <col min="5889" max="5889" width="4" customWidth="1"/>
    <col min="5890" max="5890" width="28" customWidth="1"/>
    <col min="5891" max="5891" width="13.85546875" customWidth="1"/>
    <col min="5892" max="5892" width="15.7109375" customWidth="1"/>
    <col min="5893" max="5893" width="15.140625" customWidth="1"/>
    <col min="5894" max="5894" width="13.5703125" customWidth="1"/>
    <col min="6145" max="6145" width="4" customWidth="1"/>
    <col min="6146" max="6146" width="28" customWidth="1"/>
    <col min="6147" max="6147" width="13.85546875" customWidth="1"/>
    <col min="6148" max="6148" width="15.7109375" customWidth="1"/>
    <col min="6149" max="6149" width="15.140625" customWidth="1"/>
    <col min="6150" max="6150" width="13.5703125" customWidth="1"/>
    <col min="6401" max="6401" width="4" customWidth="1"/>
    <col min="6402" max="6402" width="28" customWidth="1"/>
    <col min="6403" max="6403" width="13.85546875" customWidth="1"/>
    <col min="6404" max="6404" width="15.7109375" customWidth="1"/>
    <col min="6405" max="6405" width="15.140625" customWidth="1"/>
    <col min="6406" max="6406" width="13.5703125" customWidth="1"/>
    <col min="6657" max="6657" width="4" customWidth="1"/>
    <col min="6658" max="6658" width="28" customWidth="1"/>
    <col min="6659" max="6659" width="13.85546875" customWidth="1"/>
    <col min="6660" max="6660" width="15.7109375" customWidth="1"/>
    <col min="6661" max="6661" width="15.140625" customWidth="1"/>
    <col min="6662" max="6662" width="13.5703125" customWidth="1"/>
    <col min="6913" max="6913" width="4" customWidth="1"/>
    <col min="6914" max="6914" width="28" customWidth="1"/>
    <col min="6915" max="6915" width="13.85546875" customWidth="1"/>
    <col min="6916" max="6916" width="15.7109375" customWidth="1"/>
    <col min="6917" max="6917" width="15.140625" customWidth="1"/>
    <col min="6918" max="6918" width="13.5703125" customWidth="1"/>
    <col min="7169" max="7169" width="4" customWidth="1"/>
    <col min="7170" max="7170" width="28" customWidth="1"/>
    <col min="7171" max="7171" width="13.85546875" customWidth="1"/>
    <col min="7172" max="7172" width="15.7109375" customWidth="1"/>
    <col min="7173" max="7173" width="15.140625" customWidth="1"/>
    <col min="7174" max="7174" width="13.5703125" customWidth="1"/>
    <col min="7425" max="7425" width="4" customWidth="1"/>
    <col min="7426" max="7426" width="28" customWidth="1"/>
    <col min="7427" max="7427" width="13.85546875" customWidth="1"/>
    <col min="7428" max="7428" width="15.7109375" customWidth="1"/>
    <col min="7429" max="7429" width="15.140625" customWidth="1"/>
    <col min="7430" max="7430" width="13.5703125" customWidth="1"/>
    <col min="7681" max="7681" width="4" customWidth="1"/>
    <col min="7682" max="7682" width="28" customWidth="1"/>
    <col min="7683" max="7683" width="13.85546875" customWidth="1"/>
    <col min="7684" max="7684" width="15.7109375" customWidth="1"/>
    <col min="7685" max="7685" width="15.140625" customWidth="1"/>
    <col min="7686" max="7686" width="13.5703125" customWidth="1"/>
    <col min="7937" max="7937" width="4" customWidth="1"/>
    <col min="7938" max="7938" width="28" customWidth="1"/>
    <col min="7939" max="7939" width="13.85546875" customWidth="1"/>
    <col min="7940" max="7940" width="15.7109375" customWidth="1"/>
    <col min="7941" max="7941" width="15.140625" customWidth="1"/>
    <col min="7942" max="7942" width="13.5703125" customWidth="1"/>
    <col min="8193" max="8193" width="4" customWidth="1"/>
    <col min="8194" max="8194" width="28" customWidth="1"/>
    <col min="8195" max="8195" width="13.85546875" customWidth="1"/>
    <col min="8196" max="8196" width="15.7109375" customWidth="1"/>
    <col min="8197" max="8197" width="15.140625" customWidth="1"/>
    <col min="8198" max="8198" width="13.5703125" customWidth="1"/>
    <col min="8449" max="8449" width="4" customWidth="1"/>
    <col min="8450" max="8450" width="28" customWidth="1"/>
    <col min="8451" max="8451" width="13.85546875" customWidth="1"/>
    <col min="8452" max="8452" width="15.7109375" customWidth="1"/>
    <col min="8453" max="8453" width="15.140625" customWidth="1"/>
    <col min="8454" max="8454" width="13.5703125" customWidth="1"/>
    <col min="8705" max="8705" width="4" customWidth="1"/>
    <col min="8706" max="8706" width="28" customWidth="1"/>
    <col min="8707" max="8707" width="13.85546875" customWidth="1"/>
    <col min="8708" max="8708" width="15.7109375" customWidth="1"/>
    <col min="8709" max="8709" width="15.140625" customWidth="1"/>
    <col min="8710" max="8710" width="13.5703125" customWidth="1"/>
    <col min="8961" max="8961" width="4" customWidth="1"/>
    <col min="8962" max="8962" width="28" customWidth="1"/>
    <col min="8963" max="8963" width="13.85546875" customWidth="1"/>
    <col min="8964" max="8964" width="15.7109375" customWidth="1"/>
    <col min="8965" max="8965" width="15.140625" customWidth="1"/>
    <col min="8966" max="8966" width="13.5703125" customWidth="1"/>
    <col min="9217" max="9217" width="4" customWidth="1"/>
    <col min="9218" max="9218" width="28" customWidth="1"/>
    <col min="9219" max="9219" width="13.85546875" customWidth="1"/>
    <col min="9220" max="9220" width="15.7109375" customWidth="1"/>
    <col min="9221" max="9221" width="15.140625" customWidth="1"/>
    <col min="9222" max="9222" width="13.5703125" customWidth="1"/>
    <col min="9473" max="9473" width="4" customWidth="1"/>
    <col min="9474" max="9474" width="28" customWidth="1"/>
    <col min="9475" max="9475" width="13.85546875" customWidth="1"/>
    <col min="9476" max="9476" width="15.7109375" customWidth="1"/>
    <col min="9477" max="9477" width="15.140625" customWidth="1"/>
    <col min="9478" max="9478" width="13.5703125" customWidth="1"/>
    <col min="9729" max="9729" width="4" customWidth="1"/>
    <col min="9730" max="9730" width="28" customWidth="1"/>
    <col min="9731" max="9731" width="13.85546875" customWidth="1"/>
    <col min="9732" max="9732" width="15.7109375" customWidth="1"/>
    <col min="9733" max="9733" width="15.140625" customWidth="1"/>
    <col min="9734" max="9734" width="13.5703125" customWidth="1"/>
    <col min="9985" max="9985" width="4" customWidth="1"/>
    <col min="9986" max="9986" width="28" customWidth="1"/>
    <col min="9987" max="9987" width="13.85546875" customWidth="1"/>
    <col min="9988" max="9988" width="15.7109375" customWidth="1"/>
    <col min="9989" max="9989" width="15.140625" customWidth="1"/>
    <col min="9990" max="9990" width="13.5703125" customWidth="1"/>
    <col min="10241" max="10241" width="4" customWidth="1"/>
    <col min="10242" max="10242" width="28" customWidth="1"/>
    <col min="10243" max="10243" width="13.85546875" customWidth="1"/>
    <col min="10244" max="10244" width="15.7109375" customWidth="1"/>
    <col min="10245" max="10245" width="15.140625" customWidth="1"/>
    <col min="10246" max="10246" width="13.5703125" customWidth="1"/>
    <col min="10497" max="10497" width="4" customWidth="1"/>
    <col min="10498" max="10498" width="28" customWidth="1"/>
    <col min="10499" max="10499" width="13.85546875" customWidth="1"/>
    <col min="10500" max="10500" width="15.7109375" customWidth="1"/>
    <col min="10501" max="10501" width="15.140625" customWidth="1"/>
    <col min="10502" max="10502" width="13.5703125" customWidth="1"/>
    <col min="10753" max="10753" width="4" customWidth="1"/>
    <col min="10754" max="10754" width="28" customWidth="1"/>
    <col min="10755" max="10755" width="13.85546875" customWidth="1"/>
    <col min="10756" max="10756" width="15.7109375" customWidth="1"/>
    <col min="10757" max="10757" width="15.140625" customWidth="1"/>
    <col min="10758" max="10758" width="13.5703125" customWidth="1"/>
    <col min="11009" max="11009" width="4" customWidth="1"/>
    <col min="11010" max="11010" width="28" customWidth="1"/>
    <col min="11011" max="11011" width="13.85546875" customWidth="1"/>
    <col min="11012" max="11012" width="15.7109375" customWidth="1"/>
    <col min="11013" max="11013" width="15.140625" customWidth="1"/>
    <col min="11014" max="11014" width="13.5703125" customWidth="1"/>
    <col min="11265" max="11265" width="4" customWidth="1"/>
    <col min="11266" max="11266" width="28" customWidth="1"/>
    <col min="11267" max="11267" width="13.85546875" customWidth="1"/>
    <col min="11268" max="11268" width="15.7109375" customWidth="1"/>
    <col min="11269" max="11269" width="15.140625" customWidth="1"/>
    <col min="11270" max="11270" width="13.5703125" customWidth="1"/>
    <col min="11521" max="11521" width="4" customWidth="1"/>
    <col min="11522" max="11522" width="28" customWidth="1"/>
    <col min="11523" max="11523" width="13.85546875" customWidth="1"/>
    <col min="11524" max="11524" width="15.7109375" customWidth="1"/>
    <col min="11525" max="11525" width="15.140625" customWidth="1"/>
    <col min="11526" max="11526" width="13.5703125" customWidth="1"/>
    <col min="11777" max="11777" width="4" customWidth="1"/>
    <col min="11778" max="11778" width="28" customWidth="1"/>
    <col min="11779" max="11779" width="13.85546875" customWidth="1"/>
    <col min="11780" max="11780" width="15.7109375" customWidth="1"/>
    <col min="11781" max="11781" width="15.140625" customWidth="1"/>
    <col min="11782" max="11782" width="13.5703125" customWidth="1"/>
    <col min="12033" max="12033" width="4" customWidth="1"/>
    <col min="12034" max="12034" width="28" customWidth="1"/>
    <col min="12035" max="12035" width="13.85546875" customWidth="1"/>
    <col min="12036" max="12036" width="15.7109375" customWidth="1"/>
    <col min="12037" max="12037" width="15.140625" customWidth="1"/>
    <col min="12038" max="12038" width="13.5703125" customWidth="1"/>
    <col min="12289" max="12289" width="4" customWidth="1"/>
    <col min="12290" max="12290" width="28" customWidth="1"/>
    <col min="12291" max="12291" width="13.85546875" customWidth="1"/>
    <col min="12292" max="12292" width="15.7109375" customWidth="1"/>
    <col min="12293" max="12293" width="15.140625" customWidth="1"/>
    <col min="12294" max="12294" width="13.5703125" customWidth="1"/>
    <col min="12545" max="12545" width="4" customWidth="1"/>
    <col min="12546" max="12546" width="28" customWidth="1"/>
    <col min="12547" max="12547" width="13.85546875" customWidth="1"/>
    <col min="12548" max="12548" width="15.7109375" customWidth="1"/>
    <col min="12549" max="12549" width="15.140625" customWidth="1"/>
    <col min="12550" max="12550" width="13.5703125" customWidth="1"/>
    <col min="12801" max="12801" width="4" customWidth="1"/>
    <col min="12802" max="12802" width="28" customWidth="1"/>
    <col min="12803" max="12803" width="13.85546875" customWidth="1"/>
    <col min="12804" max="12804" width="15.7109375" customWidth="1"/>
    <col min="12805" max="12805" width="15.140625" customWidth="1"/>
    <col min="12806" max="12806" width="13.5703125" customWidth="1"/>
    <col min="13057" max="13057" width="4" customWidth="1"/>
    <col min="13058" max="13058" width="28" customWidth="1"/>
    <col min="13059" max="13059" width="13.85546875" customWidth="1"/>
    <col min="13060" max="13060" width="15.7109375" customWidth="1"/>
    <col min="13061" max="13061" width="15.140625" customWidth="1"/>
    <col min="13062" max="13062" width="13.5703125" customWidth="1"/>
    <col min="13313" max="13313" width="4" customWidth="1"/>
    <col min="13314" max="13314" width="28" customWidth="1"/>
    <col min="13315" max="13315" width="13.85546875" customWidth="1"/>
    <col min="13316" max="13316" width="15.7109375" customWidth="1"/>
    <col min="13317" max="13317" width="15.140625" customWidth="1"/>
    <col min="13318" max="13318" width="13.5703125" customWidth="1"/>
    <col min="13569" max="13569" width="4" customWidth="1"/>
    <col min="13570" max="13570" width="28" customWidth="1"/>
    <col min="13571" max="13571" width="13.85546875" customWidth="1"/>
    <col min="13572" max="13572" width="15.7109375" customWidth="1"/>
    <col min="13573" max="13573" width="15.140625" customWidth="1"/>
    <col min="13574" max="13574" width="13.5703125" customWidth="1"/>
    <col min="13825" max="13825" width="4" customWidth="1"/>
    <col min="13826" max="13826" width="28" customWidth="1"/>
    <col min="13827" max="13827" width="13.85546875" customWidth="1"/>
    <col min="13828" max="13828" width="15.7109375" customWidth="1"/>
    <col min="13829" max="13829" width="15.140625" customWidth="1"/>
    <col min="13830" max="13830" width="13.5703125" customWidth="1"/>
    <col min="14081" max="14081" width="4" customWidth="1"/>
    <col min="14082" max="14082" width="28" customWidth="1"/>
    <col min="14083" max="14083" width="13.85546875" customWidth="1"/>
    <col min="14084" max="14084" width="15.7109375" customWidth="1"/>
    <col min="14085" max="14085" width="15.140625" customWidth="1"/>
    <col min="14086" max="14086" width="13.5703125" customWidth="1"/>
    <col min="14337" max="14337" width="4" customWidth="1"/>
    <col min="14338" max="14338" width="28" customWidth="1"/>
    <col min="14339" max="14339" width="13.85546875" customWidth="1"/>
    <col min="14340" max="14340" width="15.7109375" customWidth="1"/>
    <col min="14341" max="14341" width="15.140625" customWidth="1"/>
    <col min="14342" max="14342" width="13.5703125" customWidth="1"/>
    <col min="14593" max="14593" width="4" customWidth="1"/>
    <col min="14594" max="14594" width="28" customWidth="1"/>
    <col min="14595" max="14595" width="13.85546875" customWidth="1"/>
    <col min="14596" max="14596" width="15.7109375" customWidth="1"/>
    <col min="14597" max="14597" width="15.140625" customWidth="1"/>
    <col min="14598" max="14598" width="13.5703125" customWidth="1"/>
    <col min="14849" max="14849" width="4" customWidth="1"/>
    <col min="14850" max="14850" width="28" customWidth="1"/>
    <col min="14851" max="14851" width="13.85546875" customWidth="1"/>
    <col min="14852" max="14852" width="15.7109375" customWidth="1"/>
    <col min="14853" max="14853" width="15.140625" customWidth="1"/>
    <col min="14854" max="14854" width="13.5703125" customWidth="1"/>
    <col min="15105" max="15105" width="4" customWidth="1"/>
    <col min="15106" max="15106" width="28" customWidth="1"/>
    <col min="15107" max="15107" width="13.85546875" customWidth="1"/>
    <col min="15108" max="15108" width="15.7109375" customWidth="1"/>
    <col min="15109" max="15109" width="15.140625" customWidth="1"/>
    <col min="15110" max="15110" width="13.5703125" customWidth="1"/>
    <col min="15361" max="15361" width="4" customWidth="1"/>
    <col min="15362" max="15362" width="28" customWidth="1"/>
    <col min="15363" max="15363" width="13.85546875" customWidth="1"/>
    <col min="15364" max="15364" width="15.7109375" customWidth="1"/>
    <col min="15365" max="15365" width="15.140625" customWidth="1"/>
    <col min="15366" max="15366" width="13.5703125" customWidth="1"/>
    <col min="15617" max="15617" width="4" customWidth="1"/>
    <col min="15618" max="15618" width="28" customWidth="1"/>
    <col min="15619" max="15619" width="13.85546875" customWidth="1"/>
    <col min="15620" max="15620" width="15.7109375" customWidth="1"/>
    <col min="15621" max="15621" width="15.140625" customWidth="1"/>
    <col min="15622" max="15622" width="13.5703125" customWidth="1"/>
    <col min="15873" max="15873" width="4" customWidth="1"/>
    <col min="15874" max="15874" width="28" customWidth="1"/>
    <col min="15875" max="15875" width="13.85546875" customWidth="1"/>
    <col min="15876" max="15876" width="15.7109375" customWidth="1"/>
    <col min="15877" max="15877" width="15.140625" customWidth="1"/>
    <col min="15878" max="15878" width="13.5703125" customWidth="1"/>
    <col min="16129" max="16129" width="4" customWidth="1"/>
    <col min="16130" max="16130" width="28" customWidth="1"/>
    <col min="16131" max="16131" width="13.85546875" customWidth="1"/>
    <col min="16132" max="16132" width="15.7109375" customWidth="1"/>
    <col min="16133" max="16133" width="15.140625" customWidth="1"/>
    <col min="16134" max="16134" width="13.5703125" customWidth="1"/>
  </cols>
  <sheetData>
    <row r="1" spans="1:6" x14ac:dyDescent="0.25">
      <c r="A1" s="54"/>
      <c r="B1" s="54"/>
      <c r="C1" s="54"/>
      <c r="D1" s="54"/>
      <c r="E1" s="54"/>
      <c r="F1" s="54"/>
    </row>
    <row r="2" spans="1:6" x14ac:dyDescent="0.25">
      <c r="A2" s="54"/>
      <c r="B2" s="54"/>
      <c r="C2" s="54"/>
      <c r="D2" s="54"/>
      <c r="E2" s="54"/>
      <c r="F2" s="54"/>
    </row>
    <row r="3" spans="1:6" x14ac:dyDescent="0.25">
      <c r="A3" s="54"/>
      <c r="B3" s="54"/>
      <c r="C3" s="54"/>
      <c r="D3" s="54"/>
      <c r="E3" s="54"/>
      <c r="F3" s="54"/>
    </row>
    <row r="4" spans="1:6" ht="15.75" x14ac:dyDescent="0.25">
      <c r="A4" s="55" t="s">
        <v>40</v>
      </c>
      <c r="B4" s="56" t="s">
        <v>62</v>
      </c>
      <c r="C4" s="56"/>
      <c r="D4" s="57"/>
      <c r="E4" s="45"/>
      <c r="F4" s="57"/>
    </row>
    <row r="5" spans="1:6" ht="15.75" x14ac:dyDescent="0.25">
      <c r="A5" s="58"/>
      <c r="B5" s="316" t="s">
        <v>61</v>
      </c>
      <c r="C5" s="316"/>
      <c r="D5" s="316"/>
      <c r="E5" s="57"/>
      <c r="F5" s="57"/>
    </row>
    <row r="6" spans="1:6" ht="15.75" x14ac:dyDescent="0.25">
      <c r="A6" s="58"/>
      <c r="B6" s="59" t="s">
        <v>41</v>
      </c>
      <c r="C6" s="57"/>
      <c r="D6" s="57"/>
      <c r="E6" s="57"/>
      <c r="F6" s="57"/>
    </row>
    <row r="7" spans="1:6" ht="15.75" x14ac:dyDescent="0.25">
      <c r="A7" s="58"/>
      <c r="B7" s="60" t="s">
        <v>42</v>
      </c>
      <c r="C7" s="58"/>
      <c r="D7" s="58"/>
      <c r="E7" s="61"/>
      <c r="F7" s="61"/>
    </row>
    <row r="8" spans="1:6" ht="15.75" x14ac:dyDescent="0.25">
      <c r="A8" s="58"/>
      <c r="B8" s="58"/>
      <c r="C8" s="58"/>
      <c r="D8" s="58"/>
      <c r="E8" s="317"/>
      <c r="F8" s="317"/>
    </row>
    <row r="9" spans="1:6" ht="15.75" x14ac:dyDescent="0.25">
      <c r="A9" s="58"/>
      <c r="B9" s="58"/>
      <c r="C9" s="58"/>
      <c r="D9" s="58"/>
      <c r="E9" s="44"/>
      <c r="F9" s="44"/>
    </row>
    <row r="10" spans="1:6" ht="15.75" x14ac:dyDescent="0.25">
      <c r="A10" s="58"/>
      <c r="B10" s="58"/>
      <c r="C10" s="58"/>
      <c r="D10" s="58"/>
      <c r="E10" s="58"/>
      <c r="F10" s="58"/>
    </row>
    <row r="11" spans="1:6" ht="15.75" x14ac:dyDescent="0.25">
      <c r="A11" s="58"/>
      <c r="B11" s="58"/>
      <c r="C11" s="62" t="s">
        <v>43</v>
      </c>
      <c r="D11" s="62"/>
      <c r="E11" s="62"/>
      <c r="F11" s="58"/>
    </row>
    <row r="12" spans="1:6" ht="15.75" x14ac:dyDescent="0.25">
      <c r="A12" s="58"/>
      <c r="B12" s="58"/>
      <c r="C12" s="48" t="s">
        <v>44</v>
      </c>
      <c r="D12" s="48"/>
      <c r="E12" s="58"/>
      <c r="F12" s="58"/>
    </row>
    <row r="13" spans="1:6" ht="15.75" x14ac:dyDescent="0.25">
      <c r="A13" s="58"/>
      <c r="B13" s="58"/>
      <c r="C13" s="58"/>
      <c r="D13" s="58"/>
      <c r="E13" s="58"/>
      <c r="F13" s="58"/>
    </row>
    <row r="14" spans="1:6" x14ac:dyDescent="0.25">
      <c r="A14" s="57"/>
      <c r="B14" s="57"/>
      <c r="C14" s="57"/>
      <c r="D14" s="57"/>
      <c r="E14" s="57"/>
      <c r="F14" s="57"/>
    </row>
    <row r="15" spans="1:6" x14ac:dyDescent="0.25">
      <c r="A15" s="57"/>
      <c r="B15" s="57" t="s">
        <v>38</v>
      </c>
      <c r="C15" s="57"/>
      <c r="D15" s="57"/>
      <c r="E15" s="57"/>
      <c r="F15" s="54" t="s">
        <v>45</v>
      </c>
    </row>
    <row r="16" spans="1:6" x14ac:dyDescent="0.25">
      <c r="A16" s="63" t="s">
        <v>2</v>
      </c>
      <c r="B16" s="318" t="s">
        <v>46</v>
      </c>
      <c r="C16" s="320" t="s">
        <v>11</v>
      </c>
      <c r="D16" s="323" t="s">
        <v>47</v>
      </c>
      <c r="E16" s="324"/>
      <c r="F16" s="325"/>
    </row>
    <row r="17" spans="1:6" x14ac:dyDescent="0.25">
      <c r="A17" s="64" t="s">
        <v>48</v>
      </c>
      <c r="B17" s="319"/>
      <c r="C17" s="321"/>
      <c r="D17" s="320" t="s">
        <v>49</v>
      </c>
      <c r="E17" s="65" t="s">
        <v>50</v>
      </c>
      <c r="F17" s="63" t="s">
        <v>14</v>
      </c>
    </row>
    <row r="18" spans="1:6" x14ac:dyDescent="0.25">
      <c r="A18" s="64"/>
      <c r="B18" s="64"/>
      <c r="C18" s="322"/>
      <c r="D18" s="322"/>
      <c r="E18" s="64" t="s">
        <v>51</v>
      </c>
      <c r="F18" s="64"/>
    </row>
    <row r="19" spans="1:6" x14ac:dyDescent="0.25">
      <c r="A19" s="63">
        <v>1</v>
      </c>
      <c r="B19" s="66" t="s">
        <v>52</v>
      </c>
      <c r="C19" s="327"/>
      <c r="D19" s="327"/>
      <c r="E19" s="327"/>
      <c r="F19" s="327"/>
    </row>
    <row r="20" spans="1:6" x14ac:dyDescent="0.25">
      <c r="A20" s="67"/>
      <c r="B20" s="68" t="s">
        <v>53</v>
      </c>
      <c r="C20" s="328"/>
      <c r="D20" s="328"/>
      <c r="E20" s="328"/>
      <c r="F20" s="328"/>
    </row>
    <row r="21" spans="1:6" x14ac:dyDescent="0.25">
      <c r="A21" s="63"/>
      <c r="B21" s="69" t="s">
        <v>54</v>
      </c>
      <c r="C21" s="329" t="s">
        <v>55</v>
      </c>
      <c r="D21" s="332" t="s">
        <v>55</v>
      </c>
      <c r="E21" s="329" t="s">
        <v>55</v>
      </c>
      <c r="F21" s="329"/>
    </row>
    <row r="22" spans="1:6" x14ac:dyDescent="0.25">
      <c r="A22" s="64">
        <v>2</v>
      </c>
      <c r="B22" s="70" t="s">
        <v>56</v>
      </c>
      <c r="C22" s="330"/>
      <c r="D22" s="333"/>
      <c r="E22" s="330"/>
      <c r="F22" s="330"/>
    </row>
    <row r="23" spans="1:6" x14ac:dyDescent="0.25">
      <c r="A23" s="67"/>
      <c r="B23" s="68" t="s">
        <v>57</v>
      </c>
      <c r="C23" s="331"/>
      <c r="D23" s="334"/>
      <c r="E23" s="331"/>
      <c r="F23" s="331"/>
    </row>
    <row r="24" spans="1:6" x14ac:dyDescent="0.25">
      <c r="A24" s="71"/>
      <c r="B24" s="72" t="s">
        <v>58</v>
      </c>
      <c r="C24" s="52"/>
      <c r="D24" s="52"/>
      <c r="E24" s="52"/>
      <c r="F24" s="52"/>
    </row>
    <row r="25" spans="1:6" x14ac:dyDescent="0.25">
      <c r="A25" s="61"/>
      <c r="B25" s="57"/>
      <c r="C25" s="57"/>
      <c r="D25" s="57"/>
      <c r="E25" s="57"/>
      <c r="F25" s="57"/>
    </row>
    <row r="26" spans="1:6" x14ac:dyDescent="0.25">
      <c r="A26" s="57"/>
      <c r="B26" s="57"/>
      <c r="C26" s="57"/>
      <c r="D26" s="57"/>
      <c r="E26" s="57"/>
      <c r="F26" s="57"/>
    </row>
    <row r="27" spans="1:6" x14ac:dyDescent="0.25">
      <c r="A27" s="57"/>
      <c r="B27" s="57"/>
      <c r="C27" s="57"/>
      <c r="D27" s="57"/>
      <c r="E27" s="57"/>
      <c r="F27" s="57"/>
    </row>
    <row r="28" spans="1:6" ht="15.75" x14ac:dyDescent="0.25">
      <c r="A28" s="58"/>
      <c r="B28" s="58"/>
      <c r="C28" s="58"/>
      <c r="D28" s="58"/>
      <c r="E28" s="58"/>
      <c r="F28" s="58"/>
    </row>
    <row r="29" spans="1:6" ht="15.75" x14ac:dyDescent="0.25">
      <c r="A29" s="58"/>
      <c r="B29" s="58"/>
      <c r="C29" s="58"/>
      <c r="D29" s="58"/>
      <c r="E29" s="58"/>
      <c r="F29" s="58"/>
    </row>
    <row r="30" spans="1:6" ht="15.75" x14ac:dyDescent="0.25">
      <c r="A30" s="58"/>
      <c r="B30" s="74" t="s">
        <v>63</v>
      </c>
      <c r="C30" s="58"/>
      <c r="D30" s="326" t="s">
        <v>35</v>
      </c>
      <c r="E30" s="326"/>
      <c r="F30" s="58"/>
    </row>
    <row r="31" spans="1:6" ht="15.75" x14ac:dyDescent="0.25">
      <c r="A31" s="58"/>
      <c r="B31" s="58"/>
      <c r="C31" s="58"/>
      <c r="D31" s="73"/>
      <c r="E31" s="58"/>
      <c r="F31" s="58"/>
    </row>
    <row r="32" spans="1:6" ht="15.75" x14ac:dyDescent="0.25">
      <c r="A32" s="58"/>
      <c r="B32" s="58"/>
      <c r="C32" s="58"/>
      <c r="D32" s="73"/>
      <c r="E32" s="58"/>
      <c r="F32" s="58"/>
    </row>
    <row r="33" spans="1:6" ht="15.75" x14ac:dyDescent="0.25">
      <c r="A33" s="58"/>
      <c r="B33" s="58" t="s">
        <v>59</v>
      </c>
      <c r="C33" s="58"/>
      <c r="D33" s="73" t="s">
        <v>60</v>
      </c>
      <c r="E33" s="58"/>
      <c r="F33" s="58"/>
    </row>
    <row r="34" spans="1:6" x14ac:dyDescent="0.25">
      <c r="A34" s="54"/>
      <c r="B34" s="54"/>
      <c r="C34" s="54"/>
      <c r="D34" s="54"/>
      <c r="E34" s="54"/>
      <c r="F34" s="54"/>
    </row>
    <row r="35" spans="1:6" x14ac:dyDescent="0.25">
      <c r="A35" s="54"/>
      <c r="B35" s="54"/>
      <c r="C35" s="54"/>
      <c r="D35" s="54"/>
      <c r="E35" s="54"/>
      <c r="F35" s="54"/>
    </row>
    <row r="36" spans="1:6" x14ac:dyDescent="0.25">
      <c r="A36" s="54"/>
      <c r="B36" s="54"/>
      <c r="C36" s="54"/>
      <c r="D36" s="54"/>
      <c r="E36" s="54"/>
      <c r="F36" s="54"/>
    </row>
  </sheetData>
  <mergeCells count="15">
    <mergeCell ref="D30:E30"/>
    <mergeCell ref="C19:C20"/>
    <mergeCell ref="D19:D20"/>
    <mergeCell ref="E19:E20"/>
    <mergeCell ref="F19:F20"/>
    <mergeCell ref="C21:C23"/>
    <mergeCell ref="D21:D23"/>
    <mergeCell ref="E21:E23"/>
    <mergeCell ref="F21:F23"/>
    <mergeCell ref="B5:D5"/>
    <mergeCell ref="E8:F8"/>
    <mergeCell ref="B16:B17"/>
    <mergeCell ref="C16:C18"/>
    <mergeCell ref="D16:F16"/>
    <mergeCell ref="D17:D18"/>
  </mergeCells>
  <pageMargins left="0.38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AD33"/>
  <sheetViews>
    <sheetView topLeftCell="A10" workbookViewId="0">
      <selection activeCell="A28" sqref="A28:XFD30"/>
    </sheetView>
  </sheetViews>
  <sheetFormatPr defaultRowHeight="12.75" x14ac:dyDescent="0.2"/>
  <cols>
    <col min="1" max="1" width="4" style="86" customWidth="1"/>
    <col min="2" max="2" width="27.28515625" style="86" customWidth="1"/>
    <col min="3" max="3" width="13.5703125" style="86" customWidth="1"/>
    <col min="4" max="4" width="15.7109375" style="86" customWidth="1"/>
    <col min="5" max="5" width="16" style="86" customWidth="1"/>
    <col min="6" max="6" width="13.42578125" style="86" customWidth="1"/>
    <col min="7" max="256" width="9.140625" style="86"/>
    <col min="257" max="257" width="4" style="86" customWidth="1"/>
    <col min="258" max="258" width="27.28515625" style="86" customWidth="1"/>
    <col min="259" max="259" width="13.5703125" style="86" customWidth="1"/>
    <col min="260" max="260" width="15.7109375" style="86" customWidth="1"/>
    <col min="261" max="261" width="16" style="86" customWidth="1"/>
    <col min="262" max="262" width="13.42578125" style="86" customWidth="1"/>
    <col min="263" max="512" width="9.140625" style="86"/>
    <col min="513" max="513" width="4" style="86" customWidth="1"/>
    <col min="514" max="514" width="27.28515625" style="86" customWidth="1"/>
    <col min="515" max="515" width="13.5703125" style="86" customWidth="1"/>
    <col min="516" max="516" width="15.7109375" style="86" customWidth="1"/>
    <col min="517" max="517" width="16" style="86" customWidth="1"/>
    <col min="518" max="518" width="13.42578125" style="86" customWidth="1"/>
    <col min="519" max="768" width="9.140625" style="86"/>
    <col min="769" max="769" width="4" style="86" customWidth="1"/>
    <col min="770" max="770" width="27.28515625" style="86" customWidth="1"/>
    <col min="771" max="771" width="13.5703125" style="86" customWidth="1"/>
    <col min="772" max="772" width="15.7109375" style="86" customWidth="1"/>
    <col min="773" max="773" width="16" style="86" customWidth="1"/>
    <col min="774" max="774" width="13.42578125" style="86" customWidth="1"/>
    <col min="775" max="1024" width="9.140625" style="86"/>
    <col min="1025" max="1025" width="4" style="86" customWidth="1"/>
    <col min="1026" max="1026" width="27.28515625" style="86" customWidth="1"/>
    <col min="1027" max="1027" width="13.5703125" style="86" customWidth="1"/>
    <col min="1028" max="1028" width="15.7109375" style="86" customWidth="1"/>
    <col min="1029" max="1029" width="16" style="86" customWidth="1"/>
    <col min="1030" max="1030" width="13.42578125" style="86" customWidth="1"/>
    <col min="1031" max="1280" width="9.140625" style="86"/>
    <col min="1281" max="1281" width="4" style="86" customWidth="1"/>
    <col min="1282" max="1282" width="27.28515625" style="86" customWidth="1"/>
    <col min="1283" max="1283" width="13.5703125" style="86" customWidth="1"/>
    <col min="1284" max="1284" width="15.7109375" style="86" customWidth="1"/>
    <col min="1285" max="1285" width="16" style="86" customWidth="1"/>
    <col min="1286" max="1286" width="13.42578125" style="86" customWidth="1"/>
    <col min="1287" max="1536" width="9.140625" style="86"/>
    <col min="1537" max="1537" width="4" style="86" customWidth="1"/>
    <col min="1538" max="1538" width="27.28515625" style="86" customWidth="1"/>
    <col min="1539" max="1539" width="13.5703125" style="86" customWidth="1"/>
    <col min="1540" max="1540" width="15.7109375" style="86" customWidth="1"/>
    <col min="1541" max="1541" width="16" style="86" customWidth="1"/>
    <col min="1542" max="1542" width="13.42578125" style="86" customWidth="1"/>
    <col min="1543" max="1792" width="9.140625" style="86"/>
    <col min="1793" max="1793" width="4" style="86" customWidth="1"/>
    <col min="1794" max="1794" width="27.28515625" style="86" customWidth="1"/>
    <col min="1795" max="1795" width="13.5703125" style="86" customWidth="1"/>
    <col min="1796" max="1796" width="15.7109375" style="86" customWidth="1"/>
    <col min="1797" max="1797" width="16" style="86" customWidth="1"/>
    <col min="1798" max="1798" width="13.42578125" style="86" customWidth="1"/>
    <col min="1799" max="2048" width="9.140625" style="86"/>
    <col min="2049" max="2049" width="4" style="86" customWidth="1"/>
    <col min="2050" max="2050" width="27.28515625" style="86" customWidth="1"/>
    <col min="2051" max="2051" width="13.5703125" style="86" customWidth="1"/>
    <col min="2052" max="2052" width="15.7109375" style="86" customWidth="1"/>
    <col min="2053" max="2053" width="16" style="86" customWidth="1"/>
    <col min="2054" max="2054" width="13.42578125" style="86" customWidth="1"/>
    <col min="2055" max="2304" width="9.140625" style="86"/>
    <col min="2305" max="2305" width="4" style="86" customWidth="1"/>
    <col min="2306" max="2306" width="27.28515625" style="86" customWidth="1"/>
    <col min="2307" max="2307" width="13.5703125" style="86" customWidth="1"/>
    <col min="2308" max="2308" width="15.7109375" style="86" customWidth="1"/>
    <col min="2309" max="2309" width="16" style="86" customWidth="1"/>
    <col min="2310" max="2310" width="13.42578125" style="86" customWidth="1"/>
    <col min="2311" max="2560" width="9.140625" style="86"/>
    <col min="2561" max="2561" width="4" style="86" customWidth="1"/>
    <col min="2562" max="2562" width="27.28515625" style="86" customWidth="1"/>
    <col min="2563" max="2563" width="13.5703125" style="86" customWidth="1"/>
    <col min="2564" max="2564" width="15.7109375" style="86" customWidth="1"/>
    <col min="2565" max="2565" width="16" style="86" customWidth="1"/>
    <col min="2566" max="2566" width="13.42578125" style="86" customWidth="1"/>
    <col min="2567" max="2816" width="9.140625" style="86"/>
    <col min="2817" max="2817" width="4" style="86" customWidth="1"/>
    <col min="2818" max="2818" width="27.28515625" style="86" customWidth="1"/>
    <col min="2819" max="2819" width="13.5703125" style="86" customWidth="1"/>
    <col min="2820" max="2820" width="15.7109375" style="86" customWidth="1"/>
    <col min="2821" max="2821" width="16" style="86" customWidth="1"/>
    <col min="2822" max="2822" width="13.42578125" style="86" customWidth="1"/>
    <col min="2823" max="3072" width="9.140625" style="86"/>
    <col min="3073" max="3073" width="4" style="86" customWidth="1"/>
    <col min="3074" max="3074" width="27.28515625" style="86" customWidth="1"/>
    <col min="3075" max="3075" width="13.5703125" style="86" customWidth="1"/>
    <col min="3076" max="3076" width="15.7109375" style="86" customWidth="1"/>
    <col min="3077" max="3077" width="16" style="86" customWidth="1"/>
    <col min="3078" max="3078" width="13.42578125" style="86" customWidth="1"/>
    <col min="3079" max="3328" width="9.140625" style="86"/>
    <col min="3329" max="3329" width="4" style="86" customWidth="1"/>
    <col min="3330" max="3330" width="27.28515625" style="86" customWidth="1"/>
    <col min="3331" max="3331" width="13.5703125" style="86" customWidth="1"/>
    <col min="3332" max="3332" width="15.7109375" style="86" customWidth="1"/>
    <col min="3333" max="3333" width="16" style="86" customWidth="1"/>
    <col min="3334" max="3334" width="13.42578125" style="86" customWidth="1"/>
    <col min="3335" max="3584" width="9.140625" style="86"/>
    <col min="3585" max="3585" width="4" style="86" customWidth="1"/>
    <col min="3586" max="3586" width="27.28515625" style="86" customWidth="1"/>
    <col min="3587" max="3587" width="13.5703125" style="86" customWidth="1"/>
    <col min="3588" max="3588" width="15.7109375" style="86" customWidth="1"/>
    <col min="3589" max="3589" width="16" style="86" customWidth="1"/>
    <col min="3590" max="3590" width="13.42578125" style="86" customWidth="1"/>
    <col min="3591" max="3840" width="9.140625" style="86"/>
    <col min="3841" max="3841" width="4" style="86" customWidth="1"/>
    <col min="3842" max="3842" width="27.28515625" style="86" customWidth="1"/>
    <col min="3843" max="3843" width="13.5703125" style="86" customWidth="1"/>
    <col min="3844" max="3844" width="15.7109375" style="86" customWidth="1"/>
    <col min="3845" max="3845" width="16" style="86" customWidth="1"/>
    <col min="3846" max="3846" width="13.42578125" style="86" customWidth="1"/>
    <col min="3847" max="4096" width="9.140625" style="86"/>
    <col min="4097" max="4097" width="4" style="86" customWidth="1"/>
    <col min="4098" max="4098" width="27.28515625" style="86" customWidth="1"/>
    <col min="4099" max="4099" width="13.5703125" style="86" customWidth="1"/>
    <col min="4100" max="4100" width="15.7109375" style="86" customWidth="1"/>
    <col min="4101" max="4101" width="16" style="86" customWidth="1"/>
    <col min="4102" max="4102" width="13.42578125" style="86" customWidth="1"/>
    <col min="4103" max="4352" width="9.140625" style="86"/>
    <col min="4353" max="4353" width="4" style="86" customWidth="1"/>
    <col min="4354" max="4354" width="27.28515625" style="86" customWidth="1"/>
    <col min="4355" max="4355" width="13.5703125" style="86" customWidth="1"/>
    <col min="4356" max="4356" width="15.7109375" style="86" customWidth="1"/>
    <col min="4357" max="4357" width="16" style="86" customWidth="1"/>
    <col min="4358" max="4358" width="13.42578125" style="86" customWidth="1"/>
    <col min="4359" max="4608" width="9.140625" style="86"/>
    <col min="4609" max="4609" width="4" style="86" customWidth="1"/>
    <col min="4610" max="4610" width="27.28515625" style="86" customWidth="1"/>
    <col min="4611" max="4611" width="13.5703125" style="86" customWidth="1"/>
    <col min="4612" max="4612" width="15.7109375" style="86" customWidth="1"/>
    <col min="4613" max="4613" width="16" style="86" customWidth="1"/>
    <col min="4614" max="4614" width="13.42578125" style="86" customWidth="1"/>
    <col min="4615" max="4864" width="9.140625" style="86"/>
    <col min="4865" max="4865" width="4" style="86" customWidth="1"/>
    <col min="4866" max="4866" width="27.28515625" style="86" customWidth="1"/>
    <col min="4867" max="4867" width="13.5703125" style="86" customWidth="1"/>
    <col min="4868" max="4868" width="15.7109375" style="86" customWidth="1"/>
    <col min="4869" max="4869" width="16" style="86" customWidth="1"/>
    <col min="4870" max="4870" width="13.42578125" style="86" customWidth="1"/>
    <col min="4871" max="5120" width="9.140625" style="86"/>
    <col min="5121" max="5121" width="4" style="86" customWidth="1"/>
    <col min="5122" max="5122" width="27.28515625" style="86" customWidth="1"/>
    <col min="5123" max="5123" width="13.5703125" style="86" customWidth="1"/>
    <col min="5124" max="5124" width="15.7109375" style="86" customWidth="1"/>
    <col min="5125" max="5125" width="16" style="86" customWidth="1"/>
    <col min="5126" max="5126" width="13.42578125" style="86" customWidth="1"/>
    <col min="5127" max="5376" width="9.140625" style="86"/>
    <col min="5377" max="5377" width="4" style="86" customWidth="1"/>
    <col min="5378" max="5378" width="27.28515625" style="86" customWidth="1"/>
    <col min="5379" max="5379" width="13.5703125" style="86" customWidth="1"/>
    <col min="5380" max="5380" width="15.7109375" style="86" customWidth="1"/>
    <col min="5381" max="5381" width="16" style="86" customWidth="1"/>
    <col min="5382" max="5382" width="13.42578125" style="86" customWidth="1"/>
    <col min="5383" max="5632" width="9.140625" style="86"/>
    <col min="5633" max="5633" width="4" style="86" customWidth="1"/>
    <col min="5634" max="5634" width="27.28515625" style="86" customWidth="1"/>
    <col min="5635" max="5635" width="13.5703125" style="86" customWidth="1"/>
    <col min="5636" max="5636" width="15.7109375" style="86" customWidth="1"/>
    <col min="5637" max="5637" width="16" style="86" customWidth="1"/>
    <col min="5638" max="5638" width="13.42578125" style="86" customWidth="1"/>
    <col min="5639" max="5888" width="9.140625" style="86"/>
    <col min="5889" max="5889" width="4" style="86" customWidth="1"/>
    <col min="5890" max="5890" width="27.28515625" style="86" customWidth="1"/>
    <col min="5891" max="5891" width="13.5703125" style="86" customWidth="1"/>
    <col min="5892" max="5892" width="15.7109375" style="86" customWidth="1"/>
    <col min="5893" max="5893" width="16" style="86" customWidth="1"/>
    <col min="5894" max="5894" width="13.42578125" style="86" customWidth="1"/>
    <col min="5895" max="6144" width="9.140625" style="86"/>
    <col min="6145" max="6145" width="4" style="86" customWidth="1"/>
    <col min="6146" max="6146" width="27.28515625" style="86" customWidth="1"/>
    <col min="6147" max="6147" width="13.5703125" style="86" customWidth="1"/>
    <col min="6148" max="6148" width="15.7109375" style="86" customWidth="1"/>
    <col min="6149" max="6149" width="16" style="86" customWidth="1"/>
    <col min="6150" max="6150" width="13.42578125" style="86" customWidth="1"/>
    <col min="6151" max="6400" width="9.140625" style="86"/>
    <col min="6401" max="6401" width="4" style="86" customWidth="1"/>
    <col min="6402" max="6402" width="27.28515625" style="86" customWidth="1"/>
    <col min="6403" max="6403" width="13.5703125" style="86" customWidth="1"/>
    <col min="6404" max="6404" width="15.7109375" style="86" customWidth="1"/>
    <col min="6405" max="6405" width="16" style="86" customWidth="1"/>
    <col min="6406" max="6406" width="13.42578125" style="86" customWidth="1"/>
    <col min="6407" max="6656" width="9.140625" style="86"/>
    <col min="6657" max="6657" width="4" style="86" customWidth="1"/>
    <col min="6658" max="6658" width="27.28515625" style="86" customWidth="1"/>
    <col min="6659" max="6659" width="13.5703125" style="86" customWidth="1"/>
    <col min="6660" max="6660" width="15.7109375" style="86" customWidth="1"/>
    <col min="6661" max="6661" width="16" style="86" customWidth="1"/>
    <col min="6662" max="6662" width="13.42578125" style="86" customWidth="1"/>
    <col min="6663" max="6912" width="9.140625" style="86"/>
    <col min="6913" max="6913" width="4" style="86" customWidth="1"/>
    <col min="6914" max="6914" width="27.28515625" style="86" customWidth="1"/>
    <col min="6915" max="6915" width="13.5703125" style="86" customWidth="1"/>
    <col min="6916" max="6916" width="15.7109375" style="86" customWidth="1"/>
    <col min="6917" max="6917" width="16" style="86" customWidth="1"/>
    <col min="6918" max="6918" width="13.42578125" style="86" customWidth="1"/>
    <col min="6919" max="7168" width="9.140625" style="86"/>
    <col min="7169" max="7169" width="4" style="86" customWidth="1"/>
    <col min="7170" max="7170" width="27.28515625" style="86" customWidth="1"/>
    <col min="7171" max="7171" width="13.5703125" style="86" customWidth="1"/>
    <col min="7172" max="7172" width="15.7109375" style="86" customWidth="1"/>
    <col min="7173" max="7173" width="16" style="86" customWidth="1"/>
    <col min="7174" max="7174" width="13.42578125" style="86" customWidth="1"/>
    <col min="7175" max="7424" width="9.140625" style="86"/>
    <col min="7425" max="7425" width="4" style="86" customWidth="1"/>
    <col min="7426" max="7426" width="27.28515625" style="86" customWidth="1"/>
    <col min="7427" max="7427" width="13.5703125" style="86" customWidth="1"/>
    <col min="7428" max="7428" width="15.7109375" style="86" customWidth="1"/>
    <col min="7429" max="7429" width="16" style="86" customWidth="1"/>
    <col min="7430" max="7430" width="13.42578125" style="86" customWidth="1"/>
    <col min="7431" max="7680" width="9.140625" style="86"/>
    <col min="7681" max="7681" width="4" style="86" customWidth="1"/>
    <col min="7682" max="7682" width="27.28515625" style="86" customWidth="1"/>
    <col min="7683" max="7683" width="13.5703125" style="86" customWidth="1"/>
    <col min="7684" max="7684" width="15.7109375" style="86" customWidth="1"/>
    <col min="7685" max="7685" width="16" style="86" customWidth="1"/>
    <col min="7686" max="7686" width="13.42578125" style="86" customWidth="1"/>
    <col min="7687" max="7936" width="9.140625" style="86"/>
    <col min="7937" max="7937" width="4" style="86" customWidth="1"/>
    <col min="7938" max="7938" width="27.28515625" style="86" customWidth="1"/>
    <col min="7939" max="7939" width="13.5703125" style="86" customWidth="1"/>
    <col min="7940" max="7940" width="15.7109375" style="86" customWidth="1"/>
    <col min="7941" max="7941" width="16" style="86" customWidth="1"/>
    <col min="7942" max="7942" width="13.42578125" style="86" customWidth="1"/>
    <col min="7943" max="8192" width="9.140625" style="86"/>
    <col min="8193" max="8193" width="4" style="86" customWidth="1"/>
    <col min="8194" max="8194" width="27.28515625" style="86" customWidth="1"/>
    <col min="8195" max="8195" width="13.5703125" style="86" customWidth="1"/>
    <col min="8196" max="8196" width="15.7109375" style="86" customWidth="1"/>
    <col min="8197" max="8197" width="16" style="86" customWidth="1"/>
    <col min="8198" max="8198" width="13.42578125" style="86" customWidth="1"/>
    <col min="8199" max="8448" width="9.140625" style="86"/>
    <col min="8449" max="8449" width="4" style="86" customWidth="1"/>
    <col min="8450" max="8450" width="27.28515625" style="86" customWidth="1"/>
    <col min="8451" max="8451" width="13.5703125" style="86" customWidth="1"/>
    <col min="8452" max="8452" width="15.7109375" style="86" customWidth="1"/>
    <col min="8453" max="8453" width="16" style="86" customWidth="1"/>
    <col min="8454" max="8454" width="13.42578125" style="86" customWidth="1"/>
    <col min="8455" max="8704" width="9.140625" style="86"/>
    <col min="8705" max="8705" width="4" style="86" customWidth="1"/>
    <col min="8706" max="8706" width="27.28515625" style="86" customWidth="1"/>
    <col min="8707" max="8707" width="13.5703125" style="86" customWidth="1"/>
    <col min="8708" max="8708" width="15.7109375" style="86" customWidth="1"/>
    <col min="8709" max="8709" width="16" style="86" customWidth="1"/>
    <col min="8710" max="8710" width="13.42578125" style="86" customWidth="1"/>
    <col min="8711" max="8960" width="9.140625" style="86"/>
    <col min="8961" max="8961" width="4" style="86" customWidth="1"/>
    <col min="8962" max="8962" width="27.28515625" style="86" customWidth="1"/>
    <col min="8963" max="8963" width="13.5703125" style="86" customWidth="1"/>
    <col min="8964" max="8964" width="15.7109375" style="86" customWidth="1"/>
    <col min="8965" max="8965" width="16" style="86" customWidth="1"/>
    <col min="8966" max="8966" width="13.42578125" style="86" customWidth="1"/>
    <col min="8967" max="9216" width="9.140625" style="86"/>
    <col min="9217" max="9217" width="4" style="86" customWidth="1"/>
    <col min="9218" max="9218" width="27.28515625" style="86" customWidth="1"/>
    <col min="9219" max="9219" width="13.5703125" style="86" customWidth="1"/>
    <col min="9220" max="9220" width="15.7109375" style="86" customWidth="1"/>
    <col min="9221" max="9221" width="16" style="86" customWidth="1"/>
    <col min="9222" max="9222" width="13.42578125" style="86" customWidth="1"/>
    <col min="9223" max="9472" width="9.140625" style="86"/>
    <col min="9473" max="9473" width="4" style="86" customWidth="1"/>
    <col min="9474" max="9474" width="27.28515625" style="86" customWidth="1"/>
    <col min="9475" max="9475" width="13.5703125" style="86" customWidth="1"/>
    <col min="9476" max="9476" width="15.7109375" style="86" customWidth="1"/>
    <col min="9477" max="9477" width="16" style="86" customWidth="1"/>
    <col min="9478" max="9478" width="13.42578125" style="86" customWidth="1"/>
    <col min="9479" max="9728" width="9.140625" style="86"/>
    <col min="9729" max="9729" width="4" style="86" customWidth="1"/>
    <col min="9730" max="9730" width="27.28515625" style="86" customWidth="1"/>
    <col min="9731" max="9731" width="13.5703125" style="86" customWidth="1"/>
    <col min="9732" max="9732" width="15.7109375" style="86" customWidth="1"/>
    <col min="9733" max="9733" width="16" style="86" customWidth="1"/>
    <col min="9734" max="9734" width="13.42578125" style="86" customWidth="1"/>
    <col min="9735" max="9984" width="9.140625" style="86"/>
    <col min="9985" max="9985" width="4" style="86" customWidth="1"/>
    <col min="9986" max="9986" width="27.28515625" style="86" customWidth="1"/>
    <col min="9987" max="9987" width="13.5703125" style="86" customWidth="1"/>
    <col min="9988" max="9988" width="15.7109375" style="86" customWidth="1"/>
    <col min="9989" max="9989" width="16" style="86" customWidth="1"/>
    <col min="9990" max="9990" width="13.42578125" style="86" customWidth="1"/>
    <col min="9991" max="10240" width="9.140625" style="86"/>
    <col min="10241" max="10241" width="4" style="86" customWidth="1"/>
    <col min="10242" max="10242" width="27.28515625" style="86" customWidth="1"/>
    <col min="10243" max="10243" width="13.5703125" style="86" customWidth="1"/>
    <col min="10244" max="10244" width="15.7109375" style="86" customWidth="1"/>
    <col min="10245" max="10245" width="16" style="86" customWidth="1"/>
    <col min="10246" max="10246" width="13.42578125" style="86" customWidth="1"/>
    <col min="10247" max="10496" width="9.140625" style="86"/>
    <col min="10497" max="10497" width="4" style="86" customWidth="1"/>
    <col min="10498" max="10498" width="27.28515625" style="86" customWidth="1"/>
    <col min="10499" max="10499" width="13.5703125" style="86" customWidth="1"/>
    <col min="10500" max="10500" width="15.7109375" style="86" customWidth="1"/>
    <col min="10501" max="10501" width="16" style="86" customWidth="1"/>
    <col min="10502" max="10502" width="13.42578125" style="86" customWidth="1"/>
    <col min="10503" max="10752" width="9.140625" style="86"/>
    <col min="10753" max="10753" width="4" style="86" customWidth="1"/>
    <col min="10754" max="10754" width="27.28515625" style="86" customWidth="1"/>
    <col min="10755" max="10755" width="13.5703125" style="86" customWidth="1"/>
    <col min="10756" max="10756" width="15.7109375" style="86" customWidth="1"/>
    <col min="10757" max="10757" width="16" style="86" customWidth="1"/>
    <col min="10758" max="10758" width="13.42578125" style="86" customWidth="1"/>
    <col min="10759" max="11008" width="9.140625" style="86"/>
    <col min="11009" max="11009" width="4" style="86" customWidth="1"/>
    <col min="11010" max="11010" width="27.28515625" style="86" customWidth="1"/>
    <col min="11011" max="11011" width="13.5703125" style="86" customWidth="1"/>
    <col min="11012" max="11012" width="15.7109375" style="86" customWidth="1"/>
    <col min="11013" max="11013" width="16" style="86" customWidth="1"/>
    <col min="11014" max="11014" width="13.42578125" style="86" customWidth="1"/>
    <col min="11015" max="11264" width="9.140625" style="86"/>
    <col min="11265" max="11265" width="4" style="86" customWidth="1"/>
    <col min="11266" max="11266" width="27.28515625" style="86" customWidth="1"/>
    <col min="11267" max="11267" width="13.5703125" style="86" customWidth="1"/>
    <col min="11268" max="11268" width="15.7109375" style="86" customWidth="1"/>
    <col min="11269" max="11269" width="16" style="86" customWidth="1"/>
    <col min="11270" max="11270" width="13.42578125" style="86" customWidth="1"/>
    <col min="11271" max="11520" width="9.140625" style="86"/>
    <col min="11521" max="11521" width="4" style="86" customWidth="1"/>
    <col min="11522" max="11522" width="27.28515625" style="86" customWidth="1"/>
    <col min="11523" max="11523" width="13.5703125" style="86" customWidth="1"/>
    <col min="11524" max="11524" width="15.7109375" style="86" customWidth="1"/>
    <col min="11525" max="11525" width="16" style="86" customWidth="1"/>
    <col min="11526" max="11526" width="13.42578125" style="86" customWidth="1"/>
    <col min="11527" max="11776" width="9.140625" style="86"/>
    <col min="11777" max="11777" width="4" style="86" customWidth="1"/>
    <col min="11778" max="11778" width="27.28515625" style="86" customWidth="1"/>
    <col min="11779" max="11779" width="13.5703125" style="86" customWidth="1"/>
    <col min="11780" max="11780" width="15.7109375" style="86" customWidth="1"/>
    <col min="11781" max="11781" width="16" style="86" customWidth="1"/>
    <col min="11782" max="11782" width="13.42578125" style="86" customWidth="1"/>
    <col min="11783" max="12032" width="9.140625" style="86"/>
    <col min="12033" max="12033" width="4" style="86" customWidth="1"/>
    <col min="12034" max="12034" width="27.28515625" style="86" customWidth="1"/>
    <col min="12035" max="12035" width="13.5703125" style="86" customWidth="1"/>
    <col min="12036" max="12036" width="15.7109375" style="86" customWidth="1"/>
    <col min="12037" max="12037" width="16" style="86" customWidth="1"/>
    <col min="12038" max="12038" width="13.42578125" style="86" customWidth="1"/>
    <col min="12039" max="12288" width="9.140625" style="86"/>
    <col min="12289" max="12289" width="4" style="86" customWidth="1"/>
    <col min="12290" max="12290" width="27.28515625" style="86" customWidth="1"/>
    <col min="12291" max="12291" width="13.5703125" style="86" customWidth="1"/>
    <col min="12292" max="12292" width="15.7109375" style="86" customWidth="1"/>
    <col min="12293" max="12293" width="16" style="86" customWidth="1"/>
    <col min="12294" max="12294" width="13.42578125" style="86" customWidth="1"/>
    <col min="12295" max="12544" width="9.140625" style="86"/>
    <col min="12545" max="12545" width="4" style="86" customWidth="1"/>
    <col min="12546" max="12546" width="27.28515625" style="86" customWidth="1"/>
    <col min="12547" max="12547" width="13.5703125" style="86" customWidth="1"/>
    <col min="12548" max="12548" width="15.7109375" style="86" customWidth="1"/>
    <col min="12549" max="12549" width="16" style="86" customWidth="1"/>
    <col min="12550" max="12550" width="13.42578125" style="86" customWidth="1"/>
    <col min="12551" max="12800" width="9.140625" style="86"/>
    <col min="12801" max="12801" width="4" style="86" customWidth="1"/>
    <col min="12802" max="12802" width="27.28515625" style="86" customWidth="1"/>
    <col min="12803" max="12803" width="13.5703125" style="86" customWidth="1"/>
    <col min="12804" max="12804" width="15.7109375" style="86" customWidth="1"/>
    <col min="12805" max="12805" width="16" style="86" customWidth="1"/>
    <col min="12806" max="12806" width="13.42578125" style="86" customWidth="1"/>
    <col min="12807" max="13056" width="9.140625" style="86"/>
    <col min="13057" max="13057" width="4" style="86" customWidth="1"/>
    <col min="13058" max="13058" width="27.28515625" style="86" customWidth="1"/>
    <col min="13059" max="13059" width="13.5703125" style="86" customWidth="1"/>
    <col min="13060" max="13060" width="15.7109375" style="86" customWidth="1"/>
    <col min="13061" max="13061" width="16" style="86" customWidth="1"/>
    <col min="13062" max="13062" width="13.42578125" style="86" customWidth="1"/>
    <col min="13063" max="13312" width="9.140625" style="86"/>
    <col min="13313" max="13313" width="4" style="86" customWidth="1"/>
    <col min="13314" max="13314" width="27.28515625" style="86" customWidth="1"/>
    <col min="13315" max="13315" width="13.5703125" style="86" customWidth="1"/>
    <col min="13316" max="13316" width="15.7109375" style="86" customWidth="1"/>
    <col min="13317" max="13317" width="16" style="86" customWidth="1"/>
    <col min="13318" max="13318" width="13.42578125" style="86" customWidth="1"/>
    <col min="13319" max="13568" width="9.140625" style="86"/>
    <col min="13569" max="13569" width="4" style="86" customWidth="1"/>
    <col min="13570" max="13570" width="27.28515625" style="86" customWidth="1"/>
    <col min="13571" max="13571" width="13.5703125" style="86" customWidth="1"/>
    <col min="13572" max="13572" width="15.7109375" style="86" customWidth="1"/>
    <col min="13573" max="13573" width="16" style="86" customWidth="1"/>
    <col min="13574" max="13574" width="13.42578125" style="86" customWidth="1"/>
    <col min="13575" max="13824" width="9.140625" style="86"/>
    <col min="13825" max="13825" width="4" style="86" customWidth="1"/>
    <col min="13826" max="13826" width="27.28515625" style="86" customWidth="1"/>
    <col min="13827" max="13827" width="13.5703125" style="86" customWidth="1"/>
    <col min="13828" max="13828" width="15.7109375" style="86" customWidth="1"/>
    <col min="13829" max="13829" width="16" style="86" customWidth="1"/>
    <col min="13830" max="13830" width="13.42578125" style="86" customWidth="1"/>
    <col min="13831" max="14080" width="9.140625" style="86"/>
    <col min="14081" max="14081" width="4" style="86" customWidth="1"/>
    <col min="14082" max="14082" width="27.28515625" style="86" customWidth="1"/>
    <col min="14083" max="14083" width="13.5703125" style="86" customWidth="1"/>
    <col min="14084" max="14084" width="15.7109375" style="86" customWidth="1"/>
    <col min="14085" max="14085" width="16" style="86" customWidth="1"/>
    <col min="14086" max="14086" width="13.42578125" style="86" customWidth="1"/>
    <col min="14087" max="14336" width="9.140625" style="86"/>
    <col min="14337" max="14337" width="4" style="86" customWidth="1"/>
    <col min="14338" max="14338" width="27.28515625" style="86" customWidth="1"/>
    <col min="14339" max="14339" width="13.5703125" style="86" customWidth="1"/>
    <col min="14340" max="14340" width="15.7109375" style="86" customWidth="1"/>
    <col min="14341" max="14341" width="16" style="86" customWidth="1"/>
    <col min="14342" max="14342" width="13.42578125" style="86" customWidth="1"/>
    <col min="14343" max="14592" width="9.140625" style="86"/>
    <col min="14593" max="14593" width="4" style="86" customWidth="1"/>
    <col min="14594" max="14594" width="27.28515625" style="86" customWidth="1"/>
    <col min="14595" max="14595" width="13.5703125" style="86" customWidth="1"/>
    <col min="14596" max="14596" width="15.7109375" style="86" customWidth="1"/>
    <col min="14597" max="14597" width="16" style="86" customWidth="1"/>
    <col min="14598" max="14598" width="13.42578125" style="86" customWidth="1"/>
    <col min="14599" max="14848" width="9.140625" style="86"/>
    <col min="14849" max="14849" width="4" style="86" customWidth="1"/>
    <col min="14850" max="14850" width="27.28515625" style="86" customWidth="1"/>
    <col min="14851" max="14851" width="13.5703125" style="86" customWidth="1"/>
    <col min="14852" max="14852" width="15.7109375" style="86" customWidth="1"/>
    <col min="14853" max="14853" width="16" style="86" customWidth="1"/>
    <col min="14854" max="14854" width="13.42578125" style="86" customWidth="1"/>
    <col min="14855" max="15104" width="9.140625" style="86"/>
    <col min="15105" max="15105" width="4" style="86" customWidth="1"/>
    <col min="15106" max="15106" width="27.28515625" style="86" customWidth="1"/>
    <col min="15107" max="15107" width="13.5703125" style="86" customWidth="1"/>
    <col min="15108" max="15108" width="15.7109375" style="86" customWidth="1"/>
    <col min="15109" max="15109" width="16" style="86" customWidth="1"/>
    <col min="15110" max="15110" width="13.42578125" style="86" customWidth="1"/>
    <col min="15111" max="15360" width="9.140625" style="86"/>
    <col min="15361" max="15361" width="4" style="86" customWidth="1"/>
    <col min="15362" max="15362" width="27.28515625" style="86" customWidth="1"/>
    <col min="15363" max="15363" width="13.5703125" style="86" customWidth="1"/>
    <col min="15364" max="15364" width="15.7109375" style="86" customWidth="1"/>
    <col min="15365" max="15365" width="16" style="86" customWidth="1"/>
    <col min="15366" max="15366" width="13.42578125" style="86" customWidth="1"/>
    <col min="15367" max="15616" width="9.140625" style="86"/>
    <col min="15617" max="15617" width="4" style="86" customWidth="1"/>
    <col min="15618" max="15618" width="27.28515625" style="86" customWidth="1"/>
    <col min="15619" max="15619" width="13.5703125" style="86" customWidth="1"/>
    <col min="15620" max="15620" width="15.7109375" style="86" customWidth="1"/>
    <col min="15621" max="15621" width="16" style="86" customWidth="1"/>
    <col min="15622" max="15622" width="13.42578125" style="86" customWidth="1"/>
    <col min="15623" max="15872" width="9.140625" style="86"/>
    <col min="15873" max="15873" width="4" style="86" customWidth="1"/>
    <col min="15874" max="15874" width="27.28515625" style="86" customWidth="1"/>
    <col min="15875" max="15875" width="13.5703125" style="86" customWidth="1"/>
    <col min="15876" max="15876" width="15.7109375" style="86" customWidth="1"/>
    <col min="15877" max="15877" width="16" style="86" customWidth="1"/>
    <col min="15878" max="15878" width="13.42578125" style="86" customWidth="1"/>
    <col min="15879" max="16128" width="9.140625" style="86"/>
    <col min="16129" max="16129" width="4" style="86" customWidth="1"/>
    <col min="16130" max="16130" width="27.28515625" style="86" customWidth="1"/>
    <col min="16131" max="16131" width="13.5703125" style="86" customWidth="1"/>
    <col min="16132" max="16132" width="15.7109375" style="86" customWidth="1"/>
    <col min="16133" max="16133" width="16" style="86" customWidth="1"/>
    <col min="16134" max="16134" width="13.42578125" style="86" customWidth="1"/>
    <col min="16135" max="16384" width="9.140625" style="86"/>
  </cols>
  <sheetData>
    <row r="1" spans="1:13" x14ac:dyDescent="0.2">
      <c r="A1" s="90"/>
      <c r="B1" s="90"/>
      <c r="C1" s="90"/>
      <c r="D1" s="90"/>
      <c r="E1" s="90"/>
      <c r="F1" s="90"/>
    </row>
    <row r="2" spans="1:13" x14ac:dyDescent="0.2">
      <c r="A2" s="90"/>
      <c r="B2" s="90"/>
      <c r="C2" s="90"/>
      <c r="D2" s="90"/>
      <c r="E2" s="90"/>
      <c r="F2" s="90"/>
    </row>
    <row r="3" spans="1:13" x14ac:dyDescent="0.2">
      <c r="A3" s="90"/>
      <c r="B3" s="90"/>
      <c r="C3" s="90"/>
      <c r="D3" s="90"/>
      <c r="E3" s="90"/>
      <c r="F3" s="90"/>
    </row>
    <row r="4" spans="1:13" ht="15.75" x14ac:dyDescent="0.25">
      <c r="A4" s="91" t="s">
        <v>40</v>
      </c>
      <c r="B4" s="341" t="s">
        <v>137</v>
      </c>
      <c r="C4" s="341"/>
      <c r="D4" s="341"/>
      <c r="E4" s="91"/>
      <c r="F4" s="91"/>
      <c r="G4" s="91"/>
      <c r="H4" s="91"/>
      <c r="I4" s="93"/>
      <c r="J4" s="83"/>
      <c r="K4" s="82"/>
      <c r="L4" s="82"/>
      <c r="M4" s="82"/>
    </row>
    <row r="5" spans="1:13" ht="15.75" x14ac:dyDescent="0.25">
      <c r="A5" s="94"/>
      <c r="B5" s="342" t="s">
        <v>61</v>
      </c>
      <c r="C5" s="342"/>
      <c r="D5" s="342"/>
      <c r="E5" s="91"/>
      <c r="F5" s="91"/>
      <c r="G5" s="91"/>
      <c r="H5" s="91"/>
      <c r="I5" s="91"/>
      <c r="J5" s="83"/>
      <c r="K5" s="82"/>
      <c r="L5" s="82"/>
      <c r="M5" s="82"/>
    </row>
    <row r="6" spans="1:13" ht="15.75" x14ac:dyDescent="0.25">
      <c r="A6" s="94"/>
      <c r="B6" s="343" t="s">
        <v>41</v>
      </c>
      <c r="C6" s="343"/>
      <c r="D6" s="92"/>
      <c r="E6" s="91"/>
      <c r="F6" s="91"/>
      <c r="G6" s="91"/>
      <c r="H6" s="91"/>
      <c r="I6" s="91"/>
      <c r="J6" s="84"/>
      <c r="K6" s="82"/>
      <c r="L6" s="87"/>
      <c r="M6" s="82"/>
    </row>
    <row r="7" spans="1:13" ht="15.75" x14ac:dyDescent="0.25">
      <c r="A7" s="94"/>
      <c r="B7" s="95" t="s">
        <v>42</v>
      </c>
      <c r="C7" s="94"/>
      <c r="D7" s="94"/>
      <c r="E7" s="273"/>
      <c r="F7" s="273"/>
      <c r="G7" s="273"/>
      <c r="H7" s="273"/>
      <c r="I7" s="88"/>
      <c r="J7" s="83"/>
      <c r="K7" s="82"/>
      <c r="L7" s="82"/>
      <c r="M7" s="87"/>
    </row>
    <row r="8" spans="1:13" ht="15.75" x14ac:dyDescent="0.25">
      <c r="A8" s="94"/>
      <c r="B8" s="94"/>
      <c r="C8" s="94"/>
      <c r="D8" s="94"/>
      <c r="E8" s="91"/>
      <c r="F8" s="91"/>
      <c r="G8" s="91"/>
      <c r="H8" s="91"/>
      <c r="I8" s="91"/>
      <c r="J8" s="85"/>
      <c r="K8" s="89"/>
      <c r="L8" s="89"/>
      <c r="M8" s="82"/>
    </row>
    <row r="9" spans="1:13" ht="15.75" x14ac:dyDescent="0.25">
      <c r="A9" s="94"/>
      <c r="B9" s="94"/>
      <c r="C9" s="94"/>
      <c r="D9" s="94"/>
      <c r="E9" s="272"/>
      <c r="F9" s="272"/>
    </row>
    <row r="10" spans="1:13" ht="15.75" x14ac:dyDescent="0.25">
      <c r="A10" s="94"/>
      <c r="B10" s="94"/>
      <c r="C10" s="94"/>
      <c r="D10" s="94"/>
      <c r="E10" s="94"/>
      <c r="F10" s="94"/>
    </row>
    <row r="11" spans="1:13" ht="15.75" x14ac:dyDescent="0.25">
      <c r="A11" s="94"/>
      <c r="B11" s="94"/>
      <c r="C11" s="96" t="s">
        <v>43</v>
      </c>
      <c r="D11" s="96"/>
      <c r="E11" s="96"/>
      <c r="F11" s="94"/>
    </row>
    <row r="12" spans="1:13" ht="15.75" x14ac:dyDescent="0.25">
      <c r="A12" s="94"/>
      <c r="B12" s="94"/>
      <c r="C12" s="97" t="s">
        <v>44</v>
      </c>
      <c r="D12" s="97"/>
      <c r="E12" s="94"/>
      <c r="F12" s="94"/>
    </row>
    <row r="13" spans="1:13" ht="15.75" x14ac:dyDescent="0.25">
      <c r="A13" s="94"/>
      <c r="B13" s="94"/>
      <c r="C13" s="94"/>
      <c r="D13" s="94"/>
      <c r="E13" s="94"/>
      <c r="F13" s="94"/>
    </row>
    <row r="14" spans="1:13" ht="14.25" x14ac:dyDescent="0.2">
      <c r="A14" s="92"/>
      <c r="B14" s="92"/>
      <c r="C14" s="92"/>
      <c r="D14" s="92"/>
      <c r="E14" s="92"/>
      <c r="F14" s="92"/>
    </row>
    <row r="15" spans="1:13" ht="14.25" x14ac:dyDescent="0.2">
      <c r="A15" s="92"/>
      <c r="B15" s="98" t="s">
        <v>81</v>
      </c>
      <c r="C15" s="92"/>
      <c r="D15" s="92"/>
      <c r="E15" s="92"/>
      <c r="F15" s="90" t="s">
        <v>45</v>
      </c>
    </row>
    <row r="16" spans="1:13" ht="14.25" x14ac:dyDescent="0.2">
      <c r="A16" s="99" t="s">
        <v>2</v>
      </c>
      <c r="B16" s="344" t="s">
        <v>46</v>
      </c>
      <c r="C16" s="346" t="s">
        <v>11</v>
      </c>
      <c r="D16" s="349" t="s">
        <v>47</v>
      </c>
      <c r="E16" s="350"/>
      <c r="F16" s="351"/>
    </row>
    <row r="17" spans="1:30" ht="14.25" customHeight="1" x14ac:dyDescent="0.2">
      <c r="A17" s="100" t="s">
        <v>48</v>
      </c>
      <c r="B17" s="345"/>
      <c r="C17" s="347"/>
      <c r="D17" s="346" t="s">
        <v>49</v>
      </c>
      <c r="E17" s="101" t="s">
        <v>50</v>
      </c>
      <c r="F17" s="99" t="s">
        <v>14</v>
      </c>
    </row>
    <row r="18" spans="1:30" ht="12.75" customHeight="1" x14ac:dyDescent="0.2">
      <c r="A18" s="100"/>
      <c r="B18" s="100"/>
      <c r="C18" s="348"/>
      <c r="D18" s="348"/>
      <c r="E18" s="100" t="s">
        <v>51</v>
      </c>
      <c r="F18" s="100"/>
    </row>
    <row r="19" spans="1:30" ht="18" customHeight="1" x14ac:dyDescent="0.2">
      <c r="A19" s="99">
        <v>1</v>
      </c>
      <c r="B19" s="102" t="s">
        <v>52</v>
      </c>
      <c r="C19" s="339">
        <f>SUM(D19:F20)</f>
        <v>1749.0000000000002</v>
      </c>
      <c r="D19" s="339">
        <f>SUM(vosketap!K22+'aralez (2)'!K31+'MIJ.baj(1)'!K45+gyuduk!K30+'MIJ.baj(2)'!K45)</f>
        <v>1749.0000000000002</v>
      </c>
      <c r="E19" s="339"/>
      <c r="F19" s="339"/>
    </row>
    <row r="20" spans="1:30" ht="18" customHeight="1" x14ac:dyDescent="0.2">
      <c r="A20" s="103"/>
      <c r="B20" s="104" t="s">
        <v>53</v>
      </c>
      <c r="C20" s="340"/>
      <c r="D20" s="340"/>
      <c r="E20" s="340"/>
      <c r="F20" s="340"/>
    </row>
    <row r="21" spans="1:30" ht="14.25" x14ac:dyDescent="0.2">
      <c r="A21" s="99"/>
      <c r="B21" s="105" t="s">
        <v>54</v>
      </c>
      <c r="C21" s="336"/>
      <c r="D21" s="352"/>
      <c r="E21" s="336"/>
      <c r="F21" s="336"/>
    </row>
    <row r="22" spans="1:30" ht="14.25" x14ac:dyDescent="0.2">
      <c r="A22" s="100">
        <v>2</v>
      </c>
      <c r="B22" s="106" t="s">
        <v>56</v>
      </c>
      <c r="C22" s="337"/>
      <c r="D22" s="353"/>
      <c r="E22" s="337"/>
      <c r="F22" s="337"/>
    </row>
    <row r="23" spans="1:30" ht="14.25" x14ac:dyDescent="0.2">
      <c r="A23" s="103"/>
      <c r="B23" s="104" t="s">
        <v>57</v>
      </c>
      <c r="C23" s="338"/>
      <c r="D23" s="354"/>
      <c r="E23" s="338"/>
      <c r="F23" s="338"/>
    </row>
    <row r="24" spans="1:30" ht="14.25" x14ac:dyDescent="0.2">
      <c r="A24" s="103"/>
      <c r="B24" s="104" t="s">
        <v>203</v>
      </c>
      <c r="C24" s="303">
        <v>192.4</v>
      </c>
      <c r="D24" s="304"/>
      <c r="E24" s="303"/>
      <c r="F24" s="303"/>
    </row>
    <row r="25" spans="1:30" ht="29.25" customHeight="1" x14ac:dyDescent="0.2">
      <c r="A25" s="107"/>
      <c r="B25" s="108" t="s">
        <v>58</v>
      </c>
      <c r="C25" s="109">
        <f>SUM(C19:C24)</f>
        <v>1941.4000000000003</v>
      </c>
      <c r="D25" s="109">
        <f>SUM(D19)</f>
        <v>1749.0000000000002</v>
      </c>
      <c r="E25" s="109"/>
      <c r="F25" s="109"/>
    </row>
    <row r="26" spans="1:30" ht="21.75" customHeight="1" x14ac:dyDescent="0.2">
      <c r="A26" s="110"/>
      <c r="B26" s="111"/>
      <c r="C26" s="112"/>
      <c r="D26" s="112"/>
      <c r="E26" s="112"/>
      <c r="F26" s="112"/>
    </row>
    <row r="27" spans="1:30" ht="21.75" customHeight="1" x14ac:dyDescent="0.2">
      <c r="A27" s="110"/>
      <c r="B27" s="111"/>
      <c r="C27" s="112"/>
      <c r="D27" s="112"/>
      <c r="E27" s="112"/>
      <c r="F27" s="112"/>
    </row>
    <row r="28" spans="1:30" ht="15.75" x14ac:dyDescent="0.25">
      <c r="A28" s="305"/>
      <c r="B28" s="306" t="s">
        <v>204</v>
      </c>
      <c r="C28" s="307"/>
      <c r="D28" s="308"/>
      <c r="E28" s="309" t="s">
        <v>205</v>
      </c>
      <c r="F28" s="309"/>
      <c r="G28" s="310"/>
      <c r="H28" s="310"/>
      <c r="M28" s="305"/>
      <c r="N28" s="305"/>
      <c r="O28" s="305"/>
      <c r="P28" s="305"/>
      <c r="Q28" s="305"/>
      <c r="R28" s="305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</row>
    <row r="29" spans="1:30" ht="15.75" x14ac:dyDescent="0.25">
      <c r="A29" s="305"/>
      <c r="B29" s="311"/>
      <c r="C29" s="312"/>
      <c r="D29" s="312"/>
      <c r="E29" s="312"/>
      <c r="F29" s="312"/>
      <c r="G29" s="312"/>
      <c r="H29" s="312"/>
      <c r="K29" s="312"/>
      <c r="L29" s="312"/>
      <c r="M29" s="305"/>
      <c r="N29" s="305"/>
      <c r="O29" s="305"/>
      <c r="P29" s="305"/>
      <c r="Q29" s="305"/>
      <c r="R29" s="305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</row>
    <row r="30" spans="1:30" ht="15.75" x14ac:dyDescent="0.25">
      <c r="A30" s="305"/>
      <c r="B30" s="306" t="s">
        <v>39</v>
      </c>
      <c r="C30" s="306"/>
      <c r="D30" s="306"/>
      <c r="E30" s="335" t="s">
        <v>34</v>
      </c>
      <c r="F30" s="335"/>
      <c r="G30" s="313"/>
      <c r="H30" s="313"/>
      <c r="M30" s="305"/>
      <c r="N30" s="305"/>
      <c r="O30" s="305"/>
      <c r="P30" s="305"/>
      <c r="Q30" s="305"/>
      <c r="R30" s="305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</row>
    <row r="31" spans="1:30" x14ac:dyDescent="0.2">
      <c r="A31" s="90"/>
      <c r="B31" s="90"/>
      <c r="C31" s="90"/>
      <c r="D31" s="90"/>
      <c r="E31" s="90"/>
      <c r="F31" s="90"/>
    </row>
    <row r="32" spans="1:30" x14ac:dyDescent="0.2">
      <c r="A32" s="90"/>
      <c r="B32" s="90"/>
      <c r="C32" s="90"/>
      <c r="D32" s="90"/>
      <c r="E32" s="90"/>
      <c r="F32" s="90"/>
    </row>
    <row r="33" spans="1:6" x14ac:dyDescent="0.2">
      <c r="A33" s="90"/>
      <c r="B33" s="90"/>
      <c r="C33" s="90"/>
      <c r="D33" s="90"/>
      <c r="E33" s="90"/>
      <c r="F33" s="90"/>
    </row>
  </sheetData>
  <mergeCells count="16">
    <mergeCell ref="E30:F30"/>
    <mergeCell ref="F21:F23"/>
    <mergeCell ref="F19:F20"/>
    <mergeCell ref="B4:D4"/>
    <mergeCell ref="B5:D5"/>
    <mergeCell ref="B6:C6"/>
    <mergeCell ref="B16:B17"/>
    <mergeCell ref="C16:C18"/>
    <mergeCell ref="D16:F16"/>
    <mergeCell ref="D17:D18"/>
    <mergeCell ref="C21:C23"/>
    <mergeCell ref="D21:D23"/>
    <mergeCell ref="E21:E23"/>
    <mergeCell ref="C19:C20"/>
    <mergeCell ref="D19:D20"/>
    <mergeCell ref="E19:E20"/>
  </mergeCells>
  <pageMargins left="0.44" right="0.15748031496062992" top="0.22" bottom="0.98425196850393704" header="0.1574803149606299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Q27"/>
  <sheetViews>
    <sheetView topLeftCell="A13" zoomScaleNormal="100" zoomScaleSheetLayoutView="70" workbookViewId="0">
      <selection activeCell="A25" sqref="A25:XFD27"/>
    </sheetView>
  </sheetViews>
  <sheetFormatPr defaultRowHeight="12.75" x14ac:dyDescent="0.2"/>
  <cols>
    <col min="1" max="1" width="2.85546875" style="128" customWidth="1"/>
    <col min="2" max="2" width="16.85546875" style="88" customWidth="1"/>
    <col min="3" max="3" width="17" style="88" customWidth="1"/>
    <col min="4" max="4" width="28.28515625" style="88" customWidth="1"/>
    <col min="5" max="5" width="6.42578125" style="88" customWidth="1"/>
    <col min="6" max="6" width="6.5703125" style="88" customWidth="1"/>
    <col min="7" max="7" width="7" style="88" customWidth="1"/>
    <col min="8" max="8" width="7.7109375" style="88" customWidth="1"/>
    <col min="9" max="9" width="6.85546875" style="88" customWidth="1"/>
    <col min="10" max="11" width="8" style="88" customWidth="1"/>
    <col min="12" max="12" width="7.140625" style="88" customWidth="1"/>
    <col min="13" max="13" width="9" style="88" customWidth="1"/>
    <col min="14" max="15" width="7.5703125" style="88" customWidth="1"/>
    <col min="16" max="16" width="9.5703125" style="88" customWidth="1"/>
    <col min="17" max="17" width="7.5703125" style="88" customWidth="1"/>
    <col min="18" max="256" width="9.140625" style="88"/>
    <col min="257" max="257" width="2.85546875" style="88" customWidth="1"/>
    <col min="258" max="258" width="16.85546875" style="88" customWidth="1"/>
    <col min="259" max="259" width="17" style="88" customWidth="1"/>
    <col min="260" max="260" width="28.28515625" style="88" customWidth="1"/>
    <col min="261" max="261" width="6.42578125" style="88" customWidth="1"/>
    <col min="262" max="262" width="6.5703125" style="88" customWidth="1"/>
    <col min="263" max="263" width="7" style="88" customWidth="1"/>
    <col min="264" max="264" width="7.7109375" style="88" customWidth="1"/>
    <col min="265" max="265" width="6.85546875" style="88" customWidth="1"/>
    <col min="266" max="267" width="8" style="88" customWidth="1"/>
    <col min="268" max="268" width="7.140625" style="88" customWidth="1"/>
    <col min="269" max="269" width="10.28515625" style="88" customWidth="1"/>
    <col min="270" max="271" width="7.5703125" style="88" customWidth="1"/>
    <col min="272" max="272" width="9.5703125" style="88" customWidth="1"/>
    <col min="273" max="273" width="7.5703125" style="88" customWidth="1"/>
    <col min="274" max="512" width="9.140625" style="88"/>
    <col min="513" max="513" width="2.85546875" style="88" customWidth="1"/>
    <col min="514" max="514" width="16.85546875" style="88" customWidth="1"/>
    <col min="515" max="515" width="17" style="88" customWidth="1"/>
    <col min="516" max="516" width="28.28515625" style="88" customWidth="1"/>
    <col min="517" max="517" width="6.42578125" style="88" customWidth="1"/>
    <col min="518" max="518" width="6.5703125" style="88" customWidth="1"/>
    <col min="519" max="519" width="7" style="88" customWidth="1"/>
    <col min="520" max="520" width="7.7109375" style="88" customWidth="1"/>
    <col min="521" max="521" width="6.85546875" style="88" customWidth="1"/>
    <col min="522" max="523" width="8" style="88" customWidth="1"/>
    <col min="524" max="524" width="7.140625" style="88" customWidth="1"/>
    <col min="525" max="525" width="10.28515625" style="88" customWidth="1"/>
    <col min="526" max="527" width="7.5703125" style="88" customWidth="1"/>
    <col min="528" max="528" width="9.5703125" style="88" customWidth="1"/>
    <col min="529" max="529" width="7.5703125" style="88" customWidth="1"/>
    <col min="530" max="768" width="9.140625" style="88"/>
    <col min="769" max="769" width="2.85546875" style="88" customWidth="1"/>
    <col min="770" max="770" width="16.85546875" style="88" customWidth="1"/>
    <col min="771" max="771" width="17" style="88" customWidth="1"/>
    <col min="772" max="772" width="28.28515625" style="88" customWidth="1"/>
    <col min="773" max="773" width="6.42578125" style="88" customWidth="1"/>
    <col min="774" max="774" width="6.5703125" style="88" customWidth="1"/>
    <col min="775" max="775" width="7" style="88" customWidth="1"/>
    <col min="776" max="776" width="7.7109375" style="88" customWidth="1"/>
    <col min="777" max="777" width="6.85546875" style="88" customWidth="1"/>
    <col min="778" max="779" width="8" style="88" customWidth="1"/>
    <col min="780" max="780" width="7.140625" style="88" customWidth="1"/>
    <col min="781" max="781" width="10.28515625" style="88" customWidth="1"/>
    <col min="782" max="783" width="7.5703125" style="88" customWidth="1"/>
    <col min="784" max="784" width="9.5703125" style="88" customWidth="1"/>
    <col min="785" max="785" width="7.5703125" style="88" customWidth="1"/>
    <col min="786" max="1024" width="9.140625" style="88"/>
    <col min="1025" max="1025" width="2.85546875" style="88" customWidth="1"/>
    <col min="1026" max="1026" width="16.85546875" style="88" customWidth="1"/>
    <col min="1027" max="1027" width="17" style="88" customWidth="1"/>
    <col min="1028" max="1028" width="28.28515625" style="88" customWidth="1"/>
    <col min="1029" max="1029" width="6.42578125" style="88" customWidth="1"/>
    <col min="1030" max="1030" width="6.5703125" style="88" customWidth="1"/>
    <col min="1031" max="1031" width="7" style="88" customWidth="1"/>
    <col min="1032" max="1032" width="7.7109375" style="88" customWidth="1"/>
    <col min="1033" max="1033" width="6.85546875" style="88" customWidth="1"/>
    <col min="1034" max="1035" width="8" style="88" customWidth="1"/>
    <col min="1036" max="1036" width="7.140625" style="88" customWidth="1"/>
    <col min="1037" max="1037" width="10.28515625" style="88" customWidth="1"/>
    <col min="1038" max="1039" width="7.5703125" style="88" customWidth="1"/>
    <col min="1040" max="1040" width="9.5703125" style="88" customWidth="1"/>
    <col min="1041" max="1041" width="7.5703125" style="88" customWidth="1"/>
    <col min="1042" max="1280" width="9.140625" style="88"/>
    <col min="1281" max="1281" width="2.85546875" style="88" customWidth="1"/>
    <col min="1282" max="1282" width="16.85546875" style="88" customWidth="1"/>
    <col min="1283" max="1283" width="17" style="88" customWidth="1"/>
    <col min="1284" max="1284" width="28.28515625" style="88" customWidth="1"/>
    <col min="1285" max="1285" width="6.42578125" style="88" customWidth="1"/>
    <col min="1286" max="1286" width="6.5703125" style="88" customWidth="1"/>
    <col min="1287" max="1287" width="7" style="88" customWidth="1"/>
    <col min="1288" max="1288" width="7.7109375" style="88" customWidth="1"/>
    <col min="1289" max="1289" width="6.85546875" style="88" customWidth="1"/>
    <col min="1290" max="1291" width="8" style="88" customWidth="1"/>
    <col min="1292" max="1292" width="7.140625" style="88" customWidth="1"/>
    <col min="1293" max="1293" width="10.28515625" style="88" customWidth="1"/>
    <col min="1294" max="1295" width="7.5703125" style="88" customWidth="1"/>
    <col min="1296" max="1296" width="9.5703125" style="88" customWidth="1"/>
    <col min="1297" max="1297" width="7.5703125" style="88" customWidth="1"/>
    <col min="1298" max="1536" width="9.140625" style="88"/>
    <col min="1537" max="1537" width="2.85546875" style="88" customWidth="1"/>
    <col min="1538" max="1538" width="16.85546875" style="88" customWidth="1"/>
    <col min="1539" max="1539" width="17" style="88" customWidth="1"/>
    <col min="1540" max="1540" width="28.28515625" style="88" customWidth="1"/>
    <col min="1541" max="1541" width="6.42578125" style="88" customWidth="1"/>
    <col min="1542" max="1542" width="6.5703125" style="88" customWidth="1"/>
    <col min="1543" max="1543" width="7" style="88" customWidth="1"/>
    <col min="1544" max="1544" width="7.7109375" style="88" customWidth="1"/>
    <col min="1545" max="1545" width="6.85546875" style="88" customWidth="1"/>
    <col min="1546" max="1547" width="8" style="88" customWidth="1"/>
    <col min="1548" max="1548" width="7.140625" style="88" customWidth="1"/>
    <col min="1549" max="1549" width="10.28515625" style="88" customWidth="1"/>
    <col min="1550" max="1551" width="7.5703125" style="88" customWidth="1"/>
    <col min="1552" max="1552" width="9.5703125" style="88" customWidth="1"/>
    <col min="1553" max="1553" width="7.5703125" style="88" customWidth="1"/>
    <col min="1554" max="1792" width="9.140625" style="88"/>
    <col min="1793" max="1793" width="2.85546875" style="88" customWidth="1"/>
    <col min="1794" max="1794" width="16.85546875" style="88" customWidth="1"/>
    <col min="1795" max="1795" width="17" style="88" customWidth="1"/>
    <col min="1796" max="1796" width="28.28515625" style="88" customWidth="1"/>
    <col min="1797" max="1797" width="6.42578125" style="88" customWidth="1"/>
    <col min="1798" max="1798" width="6.5703125" style="88" customWidth="1"/>
    <col min="1799" max="1799" width="7" style="88" customWidth="1"/>
    <col min="1800" max="1800" width="7.7109375" style="88" customWidth="1"/>
    <col min="1801" max="1801" width="6.85546875" style="88" customWidth="1"/>
    <col min="1802" max="1803" width="8" style="88" customWidth="1"/>
    <col min="1804" max="1804" width="7.140625" style="88" customWidth="1"/>
    <col min="1805" max="1805" width="10.28515625" style="88" customWidth="1"/>
    <col min="1806" max="1807" width="7.5703125" style="88" customWidth="1"/>
    <col min="1808" max="1808" width="9.5703125" style="88" customWidth="1"/>
    <col min="1809" max="1809" width="7.5703125" style="88" customWidth="1"/>
    <col min="1810" max="2048" width="9.140625" style="88"/>
    <col min="2049" max="2049" width="2.85546875" style="88" customWidth="1"/>
    <col min="2050" max="2050" width="16.85546875" style="88" customWidth="1"/>
    <col min="2051" max="2051" width="17" style="88" customWidth="1"/>
    <col min="2052" max="2052" width="28.28515625" style="88" customWidth="1"/>
    <col min="2053" max="2053" width="6.42578125" style="88" customWidth="1"/>
    <col min="2054" max="2054" width="6.5703125" style="88" customWidth="1"/>
    <col min="2055" max="2055" width="7" style="88" customWidth="1"/>
    <col min="2056" max="2056" width="7.7109375" style="88" customWidth="1"/>
    <col min="2057" max="2057" width="6.85546875" style="88" customWidth="1"/>
    <col min="2058" max="2059" width="8" style="88" customWidth="1"/>
    <col min="2060" max="2060" width="7.140625" style="88" customWidth="1"/>
    <col min="2061" max="2061" width="10.28515625" style="88" customWidth="1"/>
    <col min="2062" max="2063" width="7.5703125" style="88" customWidth="1"/>
    <col min="2064" max="2064" width="9.5703125" style="88" customWidth="1"/>
    <col min="2065" max="2065" width="7.5703125" style="88" customWidth="1"/>
    <col min="2066" max="2304" width="9.140625" style="88"/>
    <col min="2305" max="2305" width="2.85546875" style="88" customWidth="1"/>
    <col min="2306" max="2306" width="16.85546875" style="88" customWidth="1"/>
    <col min="2307" max="2307" width="17" style="88" customWidth="1"/>
    <col min="2308" max="2308" width="28.28515625" style="88" customWidth="1"/>
    <col min="2309" max="2309" width="6.42578125" style="88" customWidth="1"/>
    <col min="2310" max="2310" width="6.5703125" style="88" customWidth="1"/>
    <col min="2311" max="2311" width="7" style="88" customWidth="1"/>
    <col min="2312" max="2312" width="7.7109375" style="88" customWidth="1"/>
    <col min="2313" max="2313" width="6.85546875" style="88" customWidth="1"/>
    <col min="2314" max="2315" width="8" style="88" customWidth="1"/>
    <col min="2316" max="2316" width="7.140625" style="88" customWidth="1"/>
    <col min="2317" max="2317" width="10.28515625" style="88" customWidth="1"/>
    <col min="2318" max="2319" width="7.5703125" style="88" customWidth="1"/>
    <col min="2320" max="2320" width="9.5703125" style="88" customWidth="1"/>
    <col min="2321" max="2321" width="7.5703125" style="88" customWidth="1"/>
    <col min="2322" max="2560" width="9.140625" style="88"/>
    <col min="2561" max="2561" width="2.85546875" style="88" customWidth="1"/>
    <col min="2562" max="2562" width="16.85546875" style="88" customWidth="1"/>
    <col min="2563" max="2563" width="17" style="88" customWidth="1"/>
    <col min="2564" max="2564" width="28.28515625" style="88" customWidth="1"/>
    <col min="2565" max="2565" width="6.42578125" style="88" customWidth="1"/>
    <col min="2566" max="2566" width="6.5703125" style="88" customWidth="1"/>
    <col min="2567" max="2567" width="7" style="88" customWidth="1"/>
    <col min="2568" max="2568" width="7.7109375" style="88" customWidth="1"/>
    <col min="2569" max="2569" width="6.85546875" style="88" customWidth="1"/>
    <col min="2570" max="2571" width="8" style="88" customWidth="1"/>
    <col min="2572" max="2572" width="7.140625" style="88" customWidth="1"/>
    <col min="2573" max="2573" width="10.28515625" style="88" customWidth="1"/>
    <col min="2574" max="2575" width="7.5703125" style="88" customWidth="1"/>
    <col min="2576" max="2576" width="9.5703125" style="88" customWidth="1"/>
    <col min="2577" max="2577" width="7.5703125" style="88" customWidth="1"/>
    <col min="2578" max="2816" width="9.140625" style="88"/>
    <col min="2817" max="2817" width="2.85546875" style="88" customWidth="1"/>
    <col min="2818" max="2818" width="16.85546875" style="88" customWidth="1"/>
    <col min="2819" max="2819" width="17" style="88" customWidth="1"/>
    <col min="2820" max="2820" width="28.28515625" style="88" customWidth="1"/>
    <col min="2821" max="2821" width="6.42578125" style="88" customWidth="1"/>
    <col min="2822" max="2822" width="6.5703125" style="88" customWidth="1"/>
    <col min="2823" max="2823" width="7" style="88" customWidth="1"/>
    <col min="2824" max="2824" width="7.7109375" style="88" customWidth="1"/>
    <col min="2825" max="2825" width="6.85546875" style="88" customWidth="1"/>
    <col min="2826" max="2827" width="8" style="88" customWidth="1"/>
    <col min="2828" max="2828" width="7.140625" style="88" customWidth="1"/>
    <col min="2829" max="2829" width="10.28515625" style="88" customWidth="1"/>
    <col min="2830" max="2831" width="7.5703125" style="88" customWidth="1"/>
    <col min="2832" max="2832" width="9.5703125" style="88" customWidth="1"/>
    <col min="2833" max="2833" width="7.5703125" style="88" customWidth="1"/>
    <col min="2834" max="3072" width="9.140625" style="88"/>
    <col min="3073" max="3073" width="2.85546875" style="88" customWidth="1"/>
    <col min="3074" max="3074" width="16.85546875" style="88" customWidth="1"/>
    <col min="3075" max="3075" width="17" style="88" customWidth="1"/>
    <col min="3076" max="3076" width="28.28515625" style="88" customWidth="1"/>
    <col min="3077" max="3077" width="6.42578125" style="88" customWidth="1"/>
    <col min="3078" max="3078" width="6.5703125" style="88" customWidth="1"/>
    <col min="3079" max="3079" width="7" style="88" customWidth="1"/>
    <col min="3080" max="3080" width="7.7109375" style="88" customWidth="1"/>
    <col min="3081" max="3081" width="6.85546875" style="88" customWidth="1"/>
    <col min="3082" max="3083" width="8" style="88" customWidth="1"/>
    <col min="3084" max="3084" width="7.140625" style="88" customWidth="1"/>
    <col min="3085" max="3085" width="10.28515625" style="88" customWidth="1"/>
    <col min="3086" max="3087" width="7.5703125" style="88" customWidth="1"/>
    <col min="3088" max="3088" width="9.5703125" style="88" customWidth="1"/>
    <col min="3089" max="3089" width="7.5703125" style="88" customWidth="1"/>
    <col min="3090" max="3328" width="9.140625" style="88"/>
    <col min="3329" max="3329" width="2.85546875" style="88" customWidth="1"/>
    <col min="3330" max="3330" width="16.85546875" style="88" customWidth="1"/>
    <col min="3331" max="3331" width="17" style="88" customWidth="1"/>
    <col min="3332" max="3332" width="28.28515625" style="88" customWidth="1"/>
    <col min="3333" max="3333" width="6.42578125" style="88" customWidth="1"/>
    <col min="3334" max="3334" width="6.5703125" style="88" customWidth="1"/>
    <col min="3335" max="3335" width="7" style="88" customWidth="1"/>
    <col min="3336" max="3336" width="7.7109375" style="88" customWidth="1"/>
    <col min="3337" max="3337" width="6.85546875" style="88" customWidth="1"/>
    <col min="3338" max="3339" width="8" style="88" customWidth="1"/>
    <col min="3340" max="3340" width="7.140625" style="88" customWidth="1"/>
    <col min="3341" max="3341" width="10.28515625" style="88" customWidth="1"/>
    <col min="3342" max="3343" width="7.5703125" style="88" customWidth="1"/>
    <col min="3344" max="3344" width="9.5703125" style="88" customWidth="1"/>
    <col min="3345" max="3345" width="7.5703125" style="88" customWidth="1"/>
    <col min="3346" max="3584" width="9.140625" style="88"/>
    <col min="3585" max="3585" width="2.85546875" style="88" customWidth="1"/>
    <col min="3586" max="3586" width="16.85546875" style="88" customWidth="1"/>
    <col min="3587" max="3587" width="17" style="88" customWidth="1"/>
    <col min="3588" max="3588" width="28.28515625" style="88" customWidth="1"/>
    <col min="3589" max="3589" width="6.42578125" style="88" customWidth="1"/>
    <col min="3590" max="3590" width="6.5703125" style="88" customWidth="1"/>
    <col min="3591" max="3591" width="7" style="88" customWidth="1"/>
    <col min="3592" max="3592" width="7.7109375" style="88" customWidth="1"/>
    <col min="3593" max="3593" width="6.85546875" style="88" customWidth="1"/>
    <col min="3594" max="3595" width="8" style="88" customWidth="1"/>
    <col min="3596" max="3596" width="7.140625" style="88" customWidth="1"/>
    <col min="3597" max="3597" width="10.28515625" style="88" customWidth="1"/>
    <col min="3598" max="3599" width="7.5703125" style="88" customWidth="1"/>
    <col min="3600" max="3600" width="9.5703125" style="88" customWidth="1"/>
    <col min="3601" max="3601" width="7.5703125" style="88" customWidth="1"/>
    <col min="3602" max="3840" width="9.140625" style="88"/>
    <col min="3841" max="3841" width="2.85546875" style="88" customWidth="1"/>
    <col min="3842" max="3842" width="16.85546875" style="88" customWidth="1"/>
    <col min="3843" max="3843" width="17" style="88" customWidth="1"/>
    <col min="3844" max="3844" width="28.28515625" style="88" customWidth="1"/>
    <col min="3845" max="3845" width="6.42578125" style="88" customWidth="1"/>
    <col min="3846" max="3846" width="6.5703125" style="88" customWidth="1"/>
    <col min="3847" max="3847" width="7" style="88" customWidth="1"/>
    <col min="3848" max="3848" width="7.7109375" style="88" customWidth="1"/>
    <col min="3849" max="3849" width="6.85546875" style="88" customWidth="1"/>
    <col min="3850" max="3851" width="8" style="88" customWidth="1"/>
    <col min="3852" max="3852" width="7.140625" style="88" customWidth="1"/>
    <col min="3853" max="3853" width="10.28515625" style="88" customWidth="1"/>
    <col min="3854" max="3855" width="7.5703125" style="88" customWidth="1"/>
    <col min="3856" max="3856" width="9.5703125" style="88" customWidth="1"/>
    <col min="3857" max="3857" width="7.5703125" style="88" customWidth="1"/>
    <col min="3858" max="4096" width="9.140625" style="88"/>
    <col min="4097" max="4097" width="2.85546875" style="88" customWidth="1"/>
    <col min="4098" max="4098" width="16.85546875" style="88" customWidth="1"/>
    <col min="4099" max="4099" width="17" style="88" customWidth="1"/>
    <col min="4100" max="4100" width="28.28515625" style="88" customWidth="1"/>
    <col min="4101" max="4101" width="6.42578125" style="88" customWidth="1"/>
    <col min="4102" max="4102" width="6.5703125" style="88" customWidth="1"/>
    <col min="4103" max="4103" width="7" style="88" customWidth="1"/>
    <col min="4104" max="4104" width="7.7109375" style="88" customWidth="1"/>
    <col min="4105" max="4105" width="6.85546875" style="88" customWidth="1"/>
    <col min="4106" max="4107" width="8" style="88" customWidth="1"/>
    <col min="4108" max="4108" width="7.140625" style="88" customWidth="1"/>
    <col min="4109" max="4109" width="10.28515625" style="88" customWidth="1"/>
    <col min="4110" max="4111" width="7.5703125" style="88" customWidth="1"/>
    <col min="4112" max="4112" width="9.5703125" style="88" customWidth="1"/>
    <col min="4113" max="4113" width="7.5703125" style="88" customWidth="1"/>
    <col min="4114" max="4352" width="9.140625" style="88"/>
    <col min="4353" max="4353" width="2.85546875" style="88" customWidth="1"/>
    <col min="4354" max="4354" width="16.85546875" style="88" customWidth="1"/>
    <col min="4355" max="4355" width="17" style="88" customWidth="1"/>
    <col min="4356" max="4356" width="28.28515625" style="88" customWidth="1"/>
    <col min="4357" max="4357" width="6.42578125" style="88" customWidth="1"/>
    <col min="4358" max="4358" width="6.5703125" style="88" customWidth="1"/>
    <col min="4359" max="4359" width="7" style="88" customWidth="1"/>
    <col min="4360" max="4360" width="7.7109375" style="88" customWidth="1"/>
    <col min="4361" max="4361" width="6.85546875" style="88" customWidth="1"/>
    <col min="4362" max="4363" width="8" style="88" customWidth="1"/>
    <col min="4364" max="4364" width="7.140625" style="88" customWidth="1"/>
    <col min="4365" max="4365" width="10.28515625" style="88" customWidth="1"/>
    <col min="4366" max="4367" width="7.5703125" style="88" customWidth="1"/>
    <col min="4368" max="4368" width="9.5703125" style="88" customWidth="1"/>
    <col min="4369" max="4369" width="7.5703125" style="88" customWidth="1"/>
    <col min="4370" max="4608" width="9.140625" style="88"/>
    <col min="4609" max="4609" width="2.85546875" style="88" customWidth="1"/>
    <col min="4610" max="4610" width="16.85546875" style="88" customWidth="1"/>
    <col min="4611" max="4611" width="17" style="88" customWidth="1"/>
    <col min="4612" max="4612" width="28.28515625" style="88" customWidth="1"/>
    <col min="4613" max="4613" width="6.42578125" style="88" customWidth="1"/>
    <col min="4614" max="4614" width="6.5703125" style="88" customWidth="1"/>
    <col min="4615" max="4615" width="7" style="88" customWidth="1"/>
    <col min="4616" max="4616" width="7.7109375" style="88" customWidth="1"/>
    <col min="4617" max="4617" width="6.85546875" style="88" customWidth="1"/>
    <col min="4618" max="4619" width="8" style="88" customWidth="1"/>
    <col min="4620" max="4620" width="7.140625" style="88" customWidth="1"/>
    <col min="4621" max="4621" width="10.28515625" style="88" customWidth="1"/>
    <col min="4622" max="4623" width="7.5703125" style="88" customWidth="1"/>
    <col min="4624" max="4624" width="9.5703125" style="88" customWidth="1"/>
    <col min="4625" max="4625" width="7.5703125" style="88" customWidth="1"/>
    <col min="4626" max="4864" width="9.140625" style="88"/>
    <col min="4865" max="4865" width="2.85546875" style="88" customWidth="1"/>
    <col min="4866" max="4866" width="16.85546875" style="88" customWidth="1"/>
    <col min="4867" max="4867" width="17" style="88" customWidth="1"/>
    <col min="4868" max="4868" width="28.28515625" style="88" customWidth="1"/>
    <col min="4869" max="4869" width="6.42578125" style="88" customWidth="1"/>
    <col min="4870" max="4870" width="6.5703125" style="88" customWidth="1"/>
    <col min="4871" max="4871" width="7" style="88" customWidth="1"/>
    <col min="4872" max="4872" width="7.7109375" style="88" customWidth="1"/>
    <col min="4873" max="4873" width="6.85546875" style="88" customWidth="1"/>
    <col min="4874" max="4875" width="8" style="88" customWidth="1"/>
    <col min="4876" max="4876" width="7.140625" style="88" customWidth="1"/>
    <col min="4877" max="4877" width="10.28515625" style="88" customWidth="1"/>
    <col min="4878" max="4879" width="7.5703125" style="88" customWidth="1"/>
    <col min="4880" max="4880" width="9.5703125" style="88" customWidth="1"/>
    <col min="4881" max="4881" width="7.5703125" style="88" customWidth="1"/>
    <col min="4882" max="5120" width="9.140625" style="88"/>
    <col min="5121" max="5121" width="2.85546875" style="88" customWidth="1"/>
    <col min="5122" max="5122" width="16.85546875" style="88" customWidth="1"/>
    <col min="5123" max="5123" width="17" style="88" customWidth="1"/>
    <col min="5124" max="5124" width="28.28515625" style="88" customWidth="1"/>
    <col min="5125" max="5125" width="6.42578125" style="88" customWidth="1"/>
    <col min="5126" max="5126" width="6.5703125" style="88" customWidth="1"/>
    <col min="5127" max="5127" width="7" style="88" customWidth="1"/>
    <col min="5128" max="5128" width="7.7109375" style="88" customWidth="1"/>
    <col min="5129" max="5129" width="6.85546875" style="88" customWidth="1"/>
    <col min="5130" max="5131" width="8" style="88" customWidth="1"/>
    <col min="5132" max="5132" width="7.140625" style="88" customWidth="1"/>
    <col min="5133" max="5133" width="10.28515625" style="88" customWidth="1"/>
    <col min="5134" max="5135" width="7.5703125" style="88" customWidth="1"/>
    <col min="5136" max="5136" width="9.5703125" style="88" customWidth="1"/>
    <col min="5137" max="5137" width="7.5703125" style="88" customWidth="1"/>
    <col min="5138" max="5376" width="9.140625" style="88"/>
    <col min="5377" max="5377" width="2.85546875" style="88" customWidth="1"/>
    <col min="5378" max="5378" width="16.85546875" style="88" customWidth="1"/>
    <col min="5379" max="5379" width="17" style="88" customWidth="1"/>
    <col min="5380" max="5380" width="28.28515625" style="88" customWidth="1"/>
    <col min="5381" max="5381" width="6.42578125" style="88" customWidth="1"/>
    <col min="5382" max="5382" width="6.5703125" style="88" customWidth="1"/>
    <col min="5383" max="5383" width="7" style="88" customWidth="1"/>
    <col min="5384" max="5384" width="7.7109375" style="88" customWidth="1"/>
    <col min="5385" max="5385" width="6.85546875" style="88" customWidth="1"/>
    <col min="5386" max="5387" width="8" style="88" customWidth="1"/>
    <col min="5388" max="5388" width="7.140625" style="88" customWidth="1"/>
    <col min="5389" max="5389" width="10.28515625" style="88" customWidth="1"/>
    <col min="5390" max="5391" width="7.5703125" style="88" customWidth="1"/>
    <col min="5392" max="5392" width="9.5703125" style="88" customWidth="1"/>
    <col min="5393" max="5393" width="7.5703125" style="88" customWidth="1"/>
    <col min="5394" max="5632" width="9.140625" style="88"/>
    <col min="5633" max="5633" width="2.85546875" style="88" customWidth="1"/>
    <col min="5634" max="5634" width="16.85546875" style="88" customWidth="1"/>
    <col min="5635" max="5635" width="17" style="88" customWidth="1"/>
    <col min="5636" max="5636" width="28.28515625" style="88" customWidth="1"/>
    <col min="5637" max="5637" width="6.42578125" style="88" customWidth="1"/>
    <col min="5638" max="5638" width="6.5703125" style="88" customWidth="1"/>
    <col min="5639" max="5639" width="7" style="88" customWidth="1"/>
    <col min="5640" max="5640" width="7.7109375" style="88" customWidth="1"/>
    <col min="5641" max="5641" width="6.85546875" style="88" customWidth="1"/>
    <col min="5642" max="5643" width="8" style="88" customWidth="1"/>
    <col min="5644" max="5644" width="7.140625" style="88" customWidth="1"/>
    <col min="5645" max="5645" width="10.28515625" style="88" customWidth="1"/>
    <col min="5646" max="5647" width="7.5703125" style="88" customWidth="1"/>
    <col min="5648" max="5648" width="9.5703125" style="88" customWidth="1"/>
    <col min="5649" max="5649" width="7.5703125" style="88" customWidth="1"/>
    <col min="5650" max="5888" width="9.140625" style="88"/>
    <col min="5889" max="5889" width="2.85546875" style="88" customWidth="1"/>
    <col min="5890" max="5890" width="16.85546875" style="88" customWidth="1"/>
    <col min="5891" max="5891" width="17" style="88" customWidth="1"/>
    <col min="5892" max="5892" width="28.28515625" style="88" customWidth="1"/>
    <col min="5893" max="5893" width="6.42578125" style="88" customWidth="1"/>
    <col min="5894" max="5894" width="6.5703125" style="88" customWidth="1"/>
    <col min="5895" max="5895" width="7" style="88" customWidth="1"/>
    <col min="5896" max="5896" width="7.7109375" style="88" customWidth="1"/>
    <col min="5897" max="5897" width="6.85546875" style="88" customWidth="1"/>
    <col min="5898" max="5899" width="8" style="88" customWidth="1"/>
    <col min="5900" max="5900" width="7.140625" style="88" customWidth="1"/>
    <col min="5901" max="5901" width="10.28515625" style="88" customWidth="1"/>
    <col min="5902" max="5903" width="7.5703125" style="88" customWidth="1"/>
    <col min="5904" max="5904" width="9.5703125" style="88" customWidth="1"/>
    <col min="5905" max="5905" width="7.5703125" style="88" customWidth="1"/>
    <col min="5906" max="6144" width="9.140625" style="88"/>
    <col min="6145" max="6145" width="2.85546875" style="88" customWidth="1"/>
    <col min="6146" max="6146" width="16.85546875" style="88" customWidth="1"/>
    <col min="6147" max="6147" width="17" style="88" customWidth="1"/>
    <col min="6148" max="6148" width="28.28515625" style="88" customWidth="1"/>
    <col min="6149" max="6149" width="6.42578125" style="88" customWidth="1"/>
    <col min="6150" max="6150" width="6.5703125" style="88" customWidth="1"/>
    <col min="6151" max="6151" width="7" style="88" customWidth="1"/>
    <col min="6152" max="6152" width="7.7109375" style="88" customWidth="1"/>
    <col min="6153" max="6153" width="6.85546875" style="88" customWidth="1"/>
    <col min="6154" max="6155" width="8" style="88" customWidth="1"/>
    <col min="6156" max="6156" width="7.140625" style="88" customWidth="1"/>
    <col min="6157" max="6157" width="10.28515625" style="88" customWidth="1"/>
    <col min="6158" max="6159" width="7.5703125" style="88" customWidth="1"/>
    <col min="6160" max="6160" width="9.5703125" style="88" customWidth="1"/>
    <col min="6161" max="6161" width="7.5703125" style="88" customWidth="1"/>
    <col min="6162" max="6400" width="9.140625" style="88"/>
    <col min="6401" max="6401" width="2.85546875" style="88" customWidth="1"/>
    <col min="6402" max="6402" width="16.85546875" style="88" customWidth="1"/>
    <col min="6403" max="6403" width="17" style="88" customWidth="1"/>
    <col min="6404" max="6404" width="28.28515625" style="88" customWidth="1"/>
    <col min="6405" max="6405" width="6.42578125" style="88" customWidth="1"/>
    <col min="6406" max="6406" width="6.5703125" style="88" customWidth="1"/>
    <col min="6407" max="6407" width="7" style="88" customWidth="1"/>
    <col min="6408" max="6408" width="7.7109375" style="88" customWidth="1"/>
    <col min="6409" max="6409" width="6.85546875" style="88" customWidth="1"/>
    <col min="6410" max="6411" width="8" style="88" customWidth="1"/>
    <col min="6412" max="6412" width="7.140625" style="88" customWidth="1"/>
    <col min="6413" max="6413" width="10.28515625" style="88" customWidth="1"/>
    <col min="6414" max="6415" width="7.5703125" style="88" customWidth="1"/>
    <col min="6416" max="6416" width="9.5703125" style="88" customWidth="1"/>
    <col min="6417" max="6417" width="7.5703125" style="88" customWidth="1"/>
    <col min="6418" max="6656" width="9.140625" style="88"/>
    <col min="6657" max="6657" width="2.85546875" style="88" customWidth="1"/>
    <col min="6658" max="6658" width="16.85546875" style="88" customWidth="1"/>
    <col min="6659" max="6659" width="17" style="88" customWidth="1"/>
    <col min="6660" max="6660" width="28.28515625" style="88" customWidth="1"/>
    <col min="6661" max="6661" width="6.42578125" style="88" customWidth="1"/>
    <col min="6662" max="6662" width="6.5703125" style="88" customWidth="1"/>
    <col min="6663" max="6663" width="7" style="88" customWidth="1"/>
    <col min="6664" max="6664" width="7.7109375" style="88" customWidth="1"/>
    <col min="6665" max="6665" width="6.85546875" style="88" customWidth="1"/>
    <col min="6666" max="6667" width="8" style="88" customWidth="1"/>
    <col min="6668" max="6668" width="7.140625" style="88" customWidth="1"/>
    <col min="6669" max="6669" width="10.28515625" style="88" customWidth="1"/>
    <col min="6670" max="6671" width="7.5703125" style="88" customWidth="1"/>
    <col min="6672" max="6672" width="9.5703125" style="88" customWidth="1"/>
    <col min="6673" max="6673" width="7.5703125" style="88" customWidth="1"/>
    <col min="6674" max="6912" width="9.140625" style="88"/>
    <col min="6913" max="6913" width="2.85546875" style="88" customWidth="1"/>
    <col min="6914" max="6914" width="16.85546875" style="88" customWidth="1"/>
    <col min="6915" max="6915" width="17" style="88" customWidth="1"/>
    <col min="6916" max="6916" width="28.28515625" style="88" customWidth="1"/>
    <col min="6917" max="6917" width="6.42578125" style="88" customWidth="1"/>
    <col min="6918" max="6918" width="6.5703125" style="88" customWidth="1"/>
    <col min="6919" max="6919" width="7" style="88" customWidth="1"/>
    <col min="6920" max="6920" width="7.7109375" style="88" customWidth="1"/>
    <col min="6921" max="6921" width="6.85546875" style="88" customWidth="1"/>
    <col min="6922" max="6923" width="8" style="88" customWidth="1"/>
    <col min="6924" max="6924" width="7.140625" style="88" customWidth="1"/>
    <col min="6925" max="6925" width="10.28515625" style="88" customWidth="1"/>
    <col min="6926" max="6927" width="7.5703125" style="88" customWidth="1"/>
    <col min="6928" max="6928" width="9.5703125" style="88" customWidth="1"/>
    <col min="6929" max="6929" width="7.5703125" style="88" customWidth="1"/>
    <col min="6930" max="7168" width="9.140625" style="88"/>
    <col min="7169" max="7169" width="2.85546875" style="88" customWidth="1"/>
    <col min="7170" max="7170" width="16.85546875" style="88" customWidth="1"/>
    <col min="7171" max="7171" width="17" style="88" customWidth="1"/>
    <col min="7172" max="7172" width="28.28515625" style="88" customWidth="1"/>
    <col min="7173" max="7173" width="6.42578125" style="88" customWidth="1"/>
    <col min="7174" max="7174" width="6.5703125" style="88" customWidth="1"/>
    <col min="7175" max="7175" width="7" style="88" customWidth="1"/>
    <col min="7176" max="7176" width="7.7109375" style="88" customWidth="1"/>
    <col min="7177" max="7177" width="6.85546875" style="88" customWidth="1"/>
    <col min="7178" max="7179" width="8" style="88" customWidth="1"/>
    <col min="7180" max="7180" width="7.140625" style="88" customWidth="1"/>
    <col min="7181" max="7181" width="10.28515625" style="88" customWidth="1"/>
    <col min="7182" max="7183" width="7.5703125" style="88" customWidth="1"/>
    <col min="7184" max="7184" width="9.5703125" style="88" customWidth="1"/>
    <col min="7185" max="7185" width="7.5703125" style="88" customWidth="1"/>
    <col min="7186" max="7424" width="9.140625" style="88"/>
    <col min="7425" max="7425" width="2.85546875" style="88" customWidth="1"/>
    <col min="7426" max="7426" width="16.85546875" style="88" customWidth="1"/>
    <col min="7427" max="7427" width="17" style="88" customWidth="1"/>
    <col min="7428" max="7428" width="28.28515625" style="88" customWidth="1"/>
    <col min="7429" max="7429" width="6.42578125" style="88" customWidth="1"/>
    <col min="7430" max="7430" width="6.5703125" style="88" customWidth="1"/>
    <col min="7431" max="7431" width="7" style="88" customWidth="1"/>
    <col min="7432" max="7432" width="7.7109375" style="88" customWidth="1"/>
    <col min="7433" max="7433" width="6.85546875" style="88" customWidth="1"/>
    <col min="7434" max="7435" width="8" style="88" customWidth="1"/>
    <col min="7436" max="7436" width="7.140625" style="88" customWidth="1"/>
    <col min="7437" max="7437" width="10.28515625" style="88" customWidth="1"/>
    <col min="7438" max="7439" width="7.5703125" style="88" customWidth="1"/>
    <col min="7440" max="7440" width="9.5703125" style="88" customWidth="1"/>
    <col min="7441" max="7441" width="7.5703125" style="88" customWidth="1"/>
    <col min="7442" max="7680" width="9.140625" style="88"/>
    <col min="7681" max="7681" width="2.85546875" style="88" customWidth="1"/>
    <col min="7682" max="7682" width="16.85546875" style="88" customWidth="1"/>
    <col min="7683" max="7683" width="17" style="88" customWidth="1"/>
    <col min="7684" max="7684" width="28.28515625" style="88" customWidth="1"/>
    <col min="7685" max="7685" width="6.42578125" style="88" customWidth="1"/>
    <col min="7686" max="7686" width="6.5703125" style="88" customWidth="1"/>
    <col min="7687" max="7687" width="7" style="88" customWidth="1"/>
    <col min="7688" max="7688" width="7.7109375" style="88" customWidth="1"/>
    <col min="7689" max="7689" width="6.85546875" style="88" customWidth="1"/>
    <col min="7690" max="7691" width="8" style="88" customWidth="1"/>
    <col min="7692" max="7692" width="7.140625" style="88" customWidth="1"/>
    <col min="7693" max="7693" width="10.28515625" style="88" customWidth="1"/>
    <col min="7694" max="7695" width="7.5703125" style="88" customWidth="1"/>
    <col min="7696" max="7696" width="9.5703125" style="88" customWidth="1"/>
    <col min="7697" max="7697" width="7.5703125" style="88" customWidth="1"/>
    <col min="7698" max="7936" width="9.140625" style="88"/>
    <col min="7937" max="7937" width="2.85546875" style="88" customWidth="1"/>
    <col min="7938" max="7938" width="16.85546875" style="88" customWidth="1"/>
    <col min="7939" max="7939" width="17" style="88" customWidth="1"/>
    <col min="7940" max="7940" width="28.28515625" style="88" customWidth="1"/>
    <col min="7941" max="7941" width="6.42578125" style="88" customWidth="1"/>
    <col min="7942" max="7942" width="6.5703125" style="88" customWidth="1"/>
    <col min="7943" max="7943" width="7" style="88" customWidth="1"/>
    <col min="7944" max="7944" width="7.7109375" style="88" customWidth="1"/>
    <col min="7945" max="7945" width="6.85546875" style="88" customWidth="1"/>
    <col min="7946" max="7947" width="8" style="88" customWidth="1"/>
    <col min="7948" max="7948" width="7.140625" style="88" customWidth="1"/>
    <col min="7949" max="7949" width="10.28515625" style="88" customWidth="1"/>
    <col min="7950" max="7951" width="7.5703125" style="88" customWidth="1"/>
    <col min="7952" max="7952" width="9.5703125" style="88" customWidth="1"/>
    <col min="7953" max="7953" width="7.5703125" style="88" customWidth="1"/>
    <col min="7954" max="8192" width="9.140625" style="88"/>
    <col min="8193" max="8193" width="2.85546875" style="88" customWidth="1"/>
    <col min="8194" max="8194" width="16.85546875" style="88" customWidth="1"/>
    <col min="8195" max="8195" width="17" style="88" customWidth="1"/>
    <col min="8196" max="8196" width="28.28515625" style="88" customWidth="1"/>
    <col min="8197" max="8197" width="6.42578125" style="88" customWidth="1"/>
    <col min="8198" max="8198" width="6.5703125" style="88" customWidth="1"/>
    <col min="8199" max="8199" width="7" style="88" customWidth="1"/>
    <col min="8200" max="8200" width="7.7109375" style="88" customWidth="1"/>
    <col min="8201" max="8201" width="6.85546875" style="88" customWidth="1"/>
    <col min="8202" max="8203" width="8" style="88" customWidth="1"/>
    <col min="8204" max="8204" width="7.140625" style="88" customWidth="1"/>
    <col min="8205" max="8205" width="10.28515625" style="88" customWidth="1"/>
    <col min="8206" max="8207" width="7.5703125" style="88" customWidth="1"/>
    <col min="8208" max="8208" width="9.5703125" style="88" customWidth="1"/>
    <col min="8209" max="8209" width="7.5703125" style="88" customWidth="1"/>
    <col min="8210" max="8448" width="9.140625" style="88"/>
    <col min="8449" max="8449" width="2.85546875" style="88" customWidth="1"/>
    <col min="8450" max="8450" width="16.85546875" style="88" customWidth="1"/>
    <col min="8451" max="8451" width="17" style="88" customWidth="1"/>
    <col min="8452" max="8452" width="28.28515625" style="88" customWidth="1"/>
    <col min="8453" max="8453" width="6.42578125" style="88" customWidth="1"/>
    <col min="8454" max="8454" width="6.5703125" style="88" customWidth="1"/>
    <col min="8455" max="8455" width="7" style="88" customWidth="1"/>
    <col min="8456" max="8456" width="7.7109375" style="88" customWidth="1"/>
    <col min="8457" max="8457" width="6.85546875" style="88" customWidth="1"/>
    <col min="8458" max="8459" width="8" style="88" customWidth="1"/>
    <col min="8460" max="8460" width="7.140625" style="88" customWidth="1"/>
    <col min="8461" max="8461" width="10.28515625" style="88" customWidth="1"/>
    <col min="8462" max="8463" width="7.5703125" style="88" customWidth="1"/>
    <col min="8464" max="8464" width="9.5703125" style="88" customWidth="1"/>
    <col min="8465" max="8465" width="7.5703125" style="88" customWidth="1"/>
    <col min="8466" max="8704" width="9.140625" style="88"/>
    <col min="8705" max="8705" width="2.85546875" style="88" customWidth="1"/>
    <col min="8706" max="8706" width="16.85546875" style="88" customWidth="1"/>
    <col min="8707" max="8707" width="17" style="88" customWidth="1"/>
    <col min="8708" max="8708" width="28.28515625" style="88" customWidth="1"/>
    <col min="8709" max="8709" width="6.42578125" style="88" customWidth="1"/>
    <col min="8710" max="8710" width="6.5703125" style="88" customWidth="1"/>
    <col min="8711" max="8711" width="7" style="88" customWidth="1"/>
    <col min="8712" max="8712" width="7.7109375" style="88" customWidth="1"/>
    <col min="8713" max="8713" width="6.85546875" style="88" customWidth="1"/>
    <col min="8714" max="8715" width="8" style="88" customWidth="1"/>
    <col min="8716" max="8716" width="7.140625" style="88" customWidth="1"/>
    <col min="8717" max="8717" width="10.28515625" style="88" customWidth="1"/>
    <col min="8718" max="8719" width="7.5703125" style="88" customWidth="1"/>
    <col min="8720" max="8720" width="9.5703125" style="88" customWidth="1"/>
    <col min="8721" max="8721" width="7.5703125" style="88" customWidth="1"/>
    <col min="8722" max="8960" width="9.140625" style="88"/>
    <col min="8961" max="8961" width="2.85546875" style="88" customWidth="1"/>
    <col min="8962" max="8962" width="16.85546875" style="88" customWidth="1"/>
    <col min="8963" max="8963" width="17" style="88" customWidth="1"/>
    <col min="8964" max="8964" width="28.28515625" style="88" customWidth="1"/>
    <col min="8965" max="8965" width="6.42578125" style="88" customWidth="1"/>
    <col min="8966" max="8966" width="6.5703125" style="88" customWidth="1"/>
    <col min="8967" max="8967" width="7" style="88" customWidth="1"/>
    <col min="8968" max="8968" width="7.7109375" style="88" customWidth="1"/>
    <col min="8969" max="8969" width="6.85546875" style="88" customWidth="1"/>
    <col min="8970" max="8971" width="8" style="88" customWidth="1"/>
    <col min="8972" max="8972" width="7.140625" style="88" customWidth="1"/>
    <col min="8973" max="8973" width="10.28515625" style="88" customWidth="1"/>
    <col min="8974" max="8975" width="7.5703125" style="88" customWidth="1"/>
    <col min="8976" max="8976" width="9.5703125" style="88" customWidth="1"/>
    <col min="8977" max="8977" width="7.5703125" style="88" customWidth="1"/>
    <col min="8978" max="9216" width="9.140625" style="88"/>
    <col min="9217" max="9217" width="2.85546875" style="88" customWidth="1"/>
    <col min="9218" max="9218" width="16.85546875" style="88" customWidth="1"/>
    <col min="9219" max="9219" width="17" style="88" customWidth="1"/>
    <col min="9220" max="9220" width="28.28515625" style="88" customWidth="1"/>
    <col min="9221" max="9221" width="6.42578125" style="88" customWidth="1"/>
    <col min="9222" max="9222" width="6.5703125" style="88" customWidth="1"/>
    <col min="9223" max="9223" width="7" style="88" customWidth="1"/>
    <col min="9224" max="9224" width="7.7109375" style="88" customWidth="1"/>
    <col min="9225" max="9225" width="6.85546875" style="88" customWidth="1"/>
    <col min="9226" max="9227" width="8" style="88" customWidth="1"/>
    <col min="9228" max="9228" width="7.140625" style="88" customWidth="1"/>
    <col min="9229" max="9229" width="10.28515625" style="88" customWidth="1"/>
    <col min="9230" max="9231" width="7.5703125" style="88" customWidth="1"/>
    <col min="9232" max="9232" width="9.5703125" style="88" customWidth="1"/>
    <col min="9233" max="9233" width="7.5703125" style="88" customWidth="1"/>
    <col min="9234" max="9472" width="9.140625" style="88"/>
    <col min="9473" max="9473" width="2.85546875" style="88" customWidth="1"/>
    <col min="9474" max="9474" width="16.85546875" style="88" customWidth="1"/>
    <col min="9475" max="9475" width="17" style="88" customWidth="1"/>
    <col min="9476" max="9476" width="28.28515625" style="88" customWidth="1"/>
    <col min="9477" max="9477" width="6.42578125" style="88" customWidth="1"/>
    <col min="9478" max="9478" width="6.5703125" style="88" customWidth="1"/>
    <col min="9479" max="9479" width="7" style="88" customWidth="1"/>
    <col min="9480" max="9480" width="7.7109375" style="88" customWidth="1"/>
    <col min="9481" max="9481" width="6.85546875" style="88" customWidth="1"/>
    <col min="9482" max="9483" width="8" style="88" customWidth="1"/>
    <col min="9484" max="9484" width="7.140625" style="88" customWidth="1"/>
    <col min="9485" max="9485" width="10.28515625" style="88" customWidth="1"/>
    <col min="9486" max="9487" width="7.5703125" style="88" customWidth="1"/>
    <col min="9488" max="9488" width="9.5703125" style="88" customWidth="1"/>
    <col min="9489" max="9489" width="7.5703125" style="88" customWidth="1"/>
    <col min="9490" max="9728" width="9.140625" style="88"/>
    <col min="9729" max="9729" width="2.85546875" style="88" customWidth="1"/>
    <col min="9730" max="9730" width="16.85546875" style="88" customWidth="1"/>
    <col min="9731" max="9731" width="17" style="88" customWidth="1"/>
    <col min="9732" max="9732" width="28.28515625" style="88" customWidth="1"/>
    <col min="9733" max="9733" width="6.42578125" style="88" customWidth="1"/>
    <col min="9734" max="9734" width="6.5703125" style="88" customWidth="1"/>
    <col min="9735" max="9735" width="7" style="88" customWidth="1"/>
    <col min="9736" max="9736" width="7.7109375" style="88" customWidth="1"/>
    <col min="9737" max="9737" width="6.85546875" style="88" customWidth="1"/>
    <col min="9738" max="9739" width="8" style="88" customWidth="1"/>
    <col min="9740" max="9740" width="7.140625" style="88" customWidth="1"/>
    <col min="9741" max="9741" width="10.28515625" style="88" customWidth="1"/>
    <col min="9742" max="9743" width="7.5703125" style="88" customWidth="1"/>
    <col min="9744" max="9744" width="9.5703125" style="88" customWidth="1"/>
    <col min="9745" max="9745" width="7.5703125" style="88" customWidth="1"/>
    <col min="9746" max="9984" width="9.140625" style="88"/>
    <col min="9985" max="9985" width="2.85546875" style="88" customWidth="1"/>
    <col min="9986" max="9986" width="16.85546875" style="88" customWidth="1"/>
    <col min="9987" max="9987" width="17" style="88" customWidth="1"/>
    <col min="9988" max="9988" width="28.28515625" style="88" customWidth="1"/>
    <col min="9989" max="9989" width="6.42578125" style="88" customWidth="1"/>
    <col min="9990" max="9990" width="6.5703125" style="88" customWidth="1"/>
    <col min="9991" max="9991" width="7" style="88" customWidth="1"/>
    <col min="9992" max="9992" width="7.7109375" style="88" customWidth="1"/>
    <col min="9993" max="9993" width="6.85546875" style="88" customWidth="1"/>
    <col min="9994" max="9995" width="8" style="88" customWidth="1"/>
    <col min="9996" max="9996" width="7.140625" style="88" customWidth="1"/>
    <col min="9997" max="9997" width="10.28515625" style="88" customWidth="1"/>
    <col min="9998" max="9999" width="7.5703125" style="88" customWidth="1"/>
    <col min="10000" max="10000" width="9.5703125" style="88" customWidth="1"/>
    <col min="10001" max="10001" width="7.5703125" style="88" customWidth="1"/>
    <col min="10002" max="10240" width="9.140625" style="88"/>
    <col min="10241" max="10241" width="2.85546875" style="88" customWidth="1"/>
    <col min="10242" max="10242" width="16.85546875" style="88" customWidth="1"/>
    <col min="10243" max="10243" width="17" style="88" customWidth="1"/>
    <col min="10244" max="10244" width="28.28515625" style="88" customWidth="1"/>
    <col min="10245" max="10245" width="6.42578125" style="88" customWidth="1"/>
    <col min="10246" max="10246" width="6.5703125" style="88" customWidth="1"/>
    <col min="10247" max="10247" width="7" style="88" customWidth="1"/>
    <col min="10248" max="10248" width="7.7109375" style="88" customWidth="1"/>
    <col min="10249" max="10249" width="6.85546875" style="88" customWidth="1"/>
    <col min="10250" max="10251" width="8" style="88" customWidth="1"/>
    <col min="10252" max="10252" width="7.140625" style="88" customWidth="1"/>
    <col min="10253" max="10253" width="10.28515625" style="88" customWidth="1"/>
    <col min="10254" max="10255" width="7.5703125" style="88" customWidth="1"/>
    <col min="10256" max="10256" width="9.5703125" style="88" customWidth="1"/>
    <col min="10257" max="10257" width="7.5703125" style="88" customWidth="1"/>
    <col min="10258" max="10496" width="9.140625" style="88"/>
    <col min="10497" max="10497" width="2.85546875" style="88" customWidth="1"/>
    <col min="10498" max="10498" width="16.85546875" style="88" customWidth="1"/>
    <col min="10499" max="10499" width="17" style="88" customWidth="1"/>
    <col min="10500" max="10500" width="28.28515625" style="88" customWidth="1"/>
    <col min="10501" max="10501" width="6.42578125" style="88" customWidth="1"/>
    <col min="10502" max="10502" width="6.5703125" style="88" customWidth="1"/>
    <col min="10503" max="10503" width="7" style="88" customWidth="1"/>
    <col min="10504" max="10504" width="7.7109375" style="88" customWidth="1"/>
    <col min="10505" max="10505" width="6.85546875" style="88" customWidth="1"/>
    <col min="10506" max="10507" width="8" style="88" customWidth="1"/>
    <col min="10508" max="10508" width="7.140625" style="88" customWidth="1"/>
    <col min="10509" max="10509" width="10.28515625" style="88" customWidth="1"/>
    <col min="10510" max="10511" width="7.5703125" style="88" customWidth="1"/>
    <col min="10512" max="10512" width="9.5703125" style="88" customWidth="1"/>
    <col min="10513" max="10513" width="7.5703125" style="88" customWidth="1"/>
    <col min="10514" max="10752" width="9.140625" style="88"/>
    <col min="10753" max="10753" width="2.85546875" style="88" customWidth="1"/>
    <col min="10754" max="10754" width="16.85546875" style="88" customWidth="1"/>
    <col min="10755" max="10755" width="17" style="88" customWidth="1"/>
    <col min="10756" max="10756" width="28.28515625" style="88" customWidth="1"/>
    <col min="10757" max="10757" width="6.42578125" style="88" customWidth="1"/>
    <col min="10758" max="10758" width="6.5703125" style="88" customWidth="1"/>
    <col min="10759" max="10759" width="7" style="88" customWidth="1"/>
    <col min="10760" max="10760" width="7.7109375" style="88" customWidth="1"/>
    <col min="10761" max="10761" width="6.85546875" style="88" customWidth="1"/>
    <col min="10762" max="10763" width="8" style="88" customWidth="1"/>
    <col min="10764" max="10764" width="7.140625" style="88" customWidth="1"/>
    <col min="10765" max="10765" width="10.28515625" style="88" customWidth="1"/>
    <col min="10766" max="10767" width="7.5703125" style="88" customWidth="1"/>
    <col min="10768" max="10768" width="9.5703125" style="88" customWidth="1"/>
    <col min="10769" max="10769" width="7.5703125" style="88" customWidth="1"/>
    <col min="10770" max="11008" width="9.140625" style="88"/>
    <col min="11009" max="11009" width="2.85546875" style="88" customWidth="1"/>
    <col min="11010" max="11010" width="16.85546875" style="88" customWidth="1"/>
    <col min="11011" max="11011" width="17" style="88" customWidth="1"/>
    <col min="11012" max="11012" width="28.28515625" style="88" customWidth="1"/>
    <col min="11013" max="11013" width="6.42578125" style="88" customWidth="1"/>
    <col min="11014" max="11014" width="6.5703125" style="88" customWidth="1"/>
    <col min="11015" max="11015" width="7" style="88" customWidth="1"/>
    <col min="11016" max="11016" width="7.7109375" style="88" customWidth="1"/>
    <col min="11017" max="11017" width="6.85546875" style="88" customWidth="1"/>
    <col min="11018" max="11019" width="8" style="88" customWidth="1"/>
    <col min="11020" max="11020" width="7.140625" style="88" customWidth="1"/>
    <col min="11021" max="11021" width="10.28515625" style="88" customWidth="1"/>
    <col min="11022" max="11023" width="7.5703125" style="88" customWidth="1"/>
    <col min="11024" max="11024" width="9.5703125" style="88" customWidth="1"/>
    <col min="11025" max="11025" width="7.5703125" style="88" customWidth="1"/>
    <col min="11026" max="11264" width="9.140625" style="88"/>
    <col min="11265" max="11265" width="2.85546875" style="88" customWidth="1"/>
    <col min="11266" max="11266" width="16.85546875" style="88" customWidth="1"/>
    <col min="11267" max="11267" width="17" style="88" customWidth="1"/>
    <col min="11268" max="11268" width="28.28515625" style="88" customWidth="1"/>
    <col min="11269" max="11269" width="6.42578125" style="88" customWidth="1"/>
    <col min="11270" max="11270" width="6.5703125" style="88" customWidth="1"/>
    <col min="11271" max="11271" width="7" style="88" customWidth="1"/>
    <col min="11272" max="11272" width="7.7109375" style="88" customWidth="1"/>
    <col min="11273" max="11273" width="6.85546875" style="88" customWidth="1"/>
    <col min="11274" max="11275" width="8" style="88" customWidth="1"/>
    <col min="11276" max="11276" width="7.140625" style="88" customWidth="1"/>
    <col min="11277" max="11277" width="10.28515625" style="88" customWidth="1"/>
    <col min="11278" max="11279" width="7.5703125" style="88" customWidth="1"/>
    <col min="11280" max="11280" width="9.5703125" style="88" customWidth="1"/>
    <col min="11281" max="11281" width="7.5703125" style="88" customWidth="1"/>
    <col min="11282" max="11520" width="9.140625" style="88"/>
    <col min="11521" max="11521" width="2.85546875" style="88" customWidth="1"/>
    <col min="11522" max="11522" width="16.85546875" style="88" customWidth="1"/>
    <col min="11523" max="11523" width="17" style="88" customWidth="1"/>
    <col min="11524" max="11524" width="28.28515625" style="88" customWidth="1"/>
    <col min="11525" max="11525" width="6.42578125" style="88" customWidth="1"/>
    <col min="11526" max="11526" width="6.5703125" style="88" customWidth="1"/>
    <col min="11527" max="11527" width="7" style="88" customWidth="1"/>
    <col min="11528" max="11528" width="7.7109375" style="88" customWidth="1"/>
    <col min="11529" max="11529" width="6.85546875" style="88" customWidth="1"/>
    <col min="11530" max="11531" width="8" style="88" customWidth="1"/>
    <col min="11532" max="11532" width="7.140625" style="88" customWidth="1"/>
    <col min="11533" max="11533" width="10.28515625" style="88" customWidth="1"/>
    <col min="11534" max="11535" width="7.5703125" style="88" customWidth="1"/>
    <col min="11536" max="11536" width="9.5703125" style="88" customWidth="1"/>
    <col min="11537" max="11537" width="7.5703125" style="88" customWidth="1"/>
    <col min="11538" max="11776" width="9.140625" style="88"/>
    <col min="11777" max="11777" width="2.85546875" style="88" customWidth="1"/>
    <col min="11778" max="11778" width="16.85546875" style="88" customWidth="1"/>
    <col min="11779" max="11779" width="17" style="88" customWidth="1"/>
    <col min="11780" max="11780" width="28.28515625" style="88" customWidth="1"/>
    <col min="11781" max="11781" width="6.42578125" style="88" customWidth="1"/>
    <col min="11782" max="11782" width="6.5703125" style="88" customWidth="1"/>
    <col min="11783" max="11783" width="7" style="88" customWidth="1"/>
    <col min="11784" max="11784" width="7.7109375" style="88" customWidth="1"/>
    <col min="11785" max="11785" width="6.85546875" style="88" customWidth="1"/>
    <col min="11786" max="11787" width="8" style="88" customWidth="1"/>
    <col min="11788" max="11788" width="7.140625" style="88" customWidth="1"/>
    <col min="11789" max="11789" width="10.28515625" style="88" customWidth="1"/>
    <col min="11790" max="11791" width="7.5703125" style="88" customWidth="1"/>
    <col min="11792" max="11792" width="9.5703125" style="88" customWidth="1"/>
    <col min="11793" max="11793" width="7.5703125" style="88" customWidth="1"/>
    <col min="11794" max="12032" width="9.140625" style="88"/>
    <col min="12033" max="12033" width="2.85546875" style="88" customWidth="1"/>
    <col min="12034" max="12034" width="16.85546875" style="88" customWidth="1"/>
    <col min="12035" max="12035" width="17" style="88" customWidth="1"/>
    <col min="12036" max="12036" width="28.28515625" style="88" customWidth="1"/>
    <col min="12037" max="12037" width="6.42578125" style="88" customWidth="1"/>
    <col min="12038" max="12038" width="6.5703125" style="88" customWidth="1"/>
    <col min="12039" max="12039" width="7" style="88" customWidth="1"/>
    <col min="12040" max="12040" width="7.7109375" style="88" customWidth="1"/>
    <col min="12041" max="12041" width="6.85546875" style="88" customWidth="1"/>
    <col min="12042" max="12043" width="8" style="88" customWidth="1"/>
    <col min="12044" max="12044" width="7.140625" style="88" customWidth="1"/>
    <col min="12045" max="12045" width="10.28515625" style="88" customWidth="1"/>
    <col min="12046" max="12047" width="7.5703125" style="88" customWidth="1"/>
    <col min="12048" max="12048" width="9.5703125" style="88" customWidth="1"/>
    <col min="12049" max="12049" width="7.5703125" style="88" customWidth="1"/>
    <col min="12050" max="12288" width="9.140625" style="88"/>
    <col min="12289" max="12289" width="2.85546875" style="88" customWidth="1"/>
    <col min="12290" max="12290" width="16.85546875" style="88" customWidth="1"/>
    <col min="12291" max="12291" width="17" style="88" customWidth="1"/>
    <col min="12292" max="12292" width="28.28515625" style="88" customWidth="1"/>
    <col min="12293" max="12293" width="6.42578125" style="88" customWidth="1"/>
    <col min="12294" max="12294" width="6.5703125" style="88" customWidth="1"/>
    <col min="12295" max="12295" width="7" style="88" customWidth="1"/>
    <col min="12296" max="12296" width="7.7109375" style="88" customWidth="1"/>
    <col min="12297" max="12297" width="6.85546875" style="88" customWidth="1"/>
    <col min="12298" max="12299" width="8" style="88" customWidth="1"/>
    <col min="12300" max="12300" width="7.140625" style="88" customWidth="1"/>
    <col min="12301" max="12301" width="10.28515625" style="88" customWidth="1"/>
    <col min="12302" max="12303" width="7.5703125" style="88" customWidth="1"/>
    <col min="12304" max="12304" width="9.5703125" style="88" customWidth="1"/>
    <col min="12305" max="12305" width="7.5703125" style="88" customWidth="1"/>
    <col min="12306" max="12544" width="9.140625" style="88"/>
    <col min="12545" max="12545" width="2.85546875" style="88" customWidth="1"/>
    <col min="12546" max="12546" width="16.85546875" style="88" customWidth="1"/>
    <col min="12547" max="12547" width="17" style="88" customWidth="1"/>
    <col min="12548" max="12548" width="28.28515625" style="88" customWidth="1"/>
    <col min="12549" max="12549" width="6.42578125" style="88" customWidth="1"/>
    <col min="12550" max="12550" width="6.5703125" style="88" customWidth="1"/>
    <col min="12551" max="12551" width="7" style="88" customWidth="1"/>
    <col min="12552" max="12552" width="7.7109375" style="88" customWidth="1"/>
    <col min="12553" max="12553" width="6.85546875" style="88" customWidth="1"/>
    <col min="12554" max="12555" width="8" style="88" customWidth="1"/>
    <col min="12556" max="12556" width="7.140625" style="88" customWidth="1"/>
    <col min="12557" max="12557" width="10.28515625" style="88" customWidth="1"/>
    <col min="12558" max="12559" width="7.5703125" style="88" customWidth="1"/>
    <col min="12560" max="12560" width="9.5703125" style="88" customWidth="1"/>
    <col min="12561" max="12561" width="7.5703125" style="88" customWidth="1"/>
    <col min="12562" max="12800" width="9.140625" style="88"/>
    <col min="12801" max="12801" width="2.85546875" style="88" customWidth="1"/>
    <col min="12802" max="12802" width="16.85546875" style="88" customWidth="1"/>
    <col min="12803" max="12803" width="17" style="88" customWidth="1"/>
    <col min="12804" max="12804" width="28.28515625" style="88" customWidth="1"/>
    <col min="12805" max="12805" width="6.42578125" style="88" customWidth="1"/>
    <col min="12806" max="12806" width="6.5703125" style="88" customWidth="1"/>
    <col min="12807" max="12807" width="7" style="88" customWidth="1"/>
    <col min="12808" max="12808" width="7.7109375" style="88" customWidth="1"/>
    <col min="12809" max="12809" width="6.85546875" style="88" customWidth="1"/>
    <col min="12810" max="12811" width="8" style="88" customWidth="1"/>
    <col min="12812" max="12812" width="7.140625" style="88" customWidth="1"/>
    <col min="12813" max="12813" width="10.28515625" style="88" customWidth="1"/>
    <col min="12814" max="12815" width="7.5703125" style="88" customWidth="1"/>
    <col min="12816" max="12816" width="9.5703125" style="88" customWidth="1"/>
    <col min="12817" max="12817" width="7.5703125" style="88" customWidth="1"/>
    <col min="12818" max="13056" width="9.140625" style="88"/>
    <col min="13057" max="13057" width="2.85546875" style="88" customWidth="1"/>
    <col min="13058" max="13058" width="16.85546875" style="88" customWidth="1"/>
    <col min="13059" max="13059" width="17" style="88" customWidth="1"/>
    <col min="13060" max="13060" width="28.28515625" style="88" customWidth="1"/>
    <col min="13061" max="13061" width="6.42578125" style="88" customWidth="1"/>
    <col min="13062" max="13062" width="6.5703125" style="88" customWidth="1"/>
    <col min="13063" max="13063" width="7" style="88" customWidth="1"/>
    <col min="13064" max="13064" width="7.7109375" style="88" customWidth="1"/>
    <col min="13065" max="13065" width="6.85546875" style="88" customWidth="1"/>
    <col min="13066" max="13067" width="8" style="88" customWidth="1"/>
    <col min="13068" max="13068" width="7.140625" style="88" customWidth="1"/>
    <col min="13069" max="13069" width="10.28515625" style="88" customWidth="1"/>
    <col min="13070" max="13071" width="7.5703125" style="88" customWidth="1"/>
    <col min="13072" max="13072" width="9.5703125" style="88" customWidth="1"/>
    <col min="13073" max="13073" width="7.5703125" style="88" customWidth="1"/>
    <col min="13074" max="13312" width="9.140625" style="88"/>
    <col min="13313" max="13313" width="2.85546875" style="88" customWidth="1"/>
    <col min="13314" max="13314" width="16.85546875" style="88" customWidth="1"/>
    <col min="13315" max="13315" width="17" style="88" customWidth="1"/>
    <col min="13316" max="13316" width="28.28515625" style="88" customWidth="1"/>
    <col min="13317" max="13317" width="6.42578125" style="88" customWidth="1"/>
    <col min="13318" max="13318" width="6.5703125" style="88" customWidth="1"/>
    <col min="13319" max="13319" width="7" style="88" customWidth="1"/>
    <col min="13320" max="13320" width="7.7109375" style="88" customWidth="1"/>
    <col min="13321" max="13321" width="6.85546875" style="88" customWidth="1"/>
    <col min="13322" max="13323" width="8" style="88" customWidth="1"/>
    <col min="13324" max="13324" width="7.140625" style="88" customWidth="1"/>
    <col min="13325" max="13325" width="10.28515625" style="88" customWidth="1"/>
    <col min="13326" max="13327" width="7.5703125" style="88" customWidth="1"/>
    <col min="13328" max="13328" width="9.5703125" style="88" customWidth="1"/>
    <col min="13329" max="13329" width="7.5703125" style="88" customWidth="1"/>
    <col min="13330" max="13568" width="9.140625" style="88"/>
    <col min="13569" max="13569" width="2.85546875" style="88" customWidth="1"/>
    <col min="13570" max="13570" width="16.85546875" style="88" customWidth="1"/>
    <col min="13571" max="13571" width="17" style="88" customWidth="1"/>
    <col min="13572" max="13572" width="28.28515625" style="88" customWidth="1"/>
    <col min="13573" max="13573" width="6.42578125" style="88" customWidth="1"/>
    <col min="13574" max="13574" width="6.5703125" style="88" customWidth="1"/>
    <col min="13575" max="13575" width="7" style="88" customWidth="1"/>
    <col min="13576" max="13576" width="7.7109375" style="88" customWidth="1"/>
    <col min="13577" max="13577" width="6.85546875" style="88" customWidth="1"/>
    <col min="13578" max="13579" width="8" style="88" customWidth="1"/>
    <col min="13580" max="13580" width="7.140625" style="88" customWidth="1"/>
    <col min="13581" max="13581" width="10.28515625" style="88" customWidth="1"/>
    <col min="13582" max="13583" width="7.5703125" style="88" customWidth="1"/>
    <col min="13584" max="13584" width="9.5703125" style="88" customWidth="1"/>
    <col min="13585" max="13585" width="7.5703125" style="88" customWidth="1"/>
    <col min="13586" max="13824" width="9.140625" style="88"/>
    <col min="13825" max="13825" width="2.85546875" style="88" customWidth="1"/>
    <col min="13826" max="13826" width="16.85546875" style="88" customWidth="1"/>
    <col min="13827" max="13827" width="17" style="88" customWidth="1"/>
    <col min="13828" max="13828" width="28.28515625" style="88" customWidth="1"/>
    <col min="13829" max="13829" width="6.42578125" style="88" customWidth="1"/>
    <col min="13830" max="13830" width="6.5703125" style="88" customWidth="1"/>
    <col min="13831" max="13831" width="7" style="88" customWidth="1"/>
    <col min="13832" max="13832" width="7.7109375" style="88" customWidth="1"/>
    <col min="13833" max="13833" width="6.85546875" style="88" customWidth="1"/>
    <col min="13834" max="13835" width="8" style="88" customWidth="1"/>
    <col min="13836" max="13836" width="7.140625" style="88" customWidth="1"/>
    <col min="13837" max="13837" width="10.28515625" style="88" customWidth="1"/>
    <col min="13838" max="13839" width="7.5703125" style="88" customWidth="1"/>
    <col min="13840" max="13840" width="9.5703125" style="88" customWidth="1"/>
    <col min="13841" max="13841" width="7.5703125" style="88" customWidth="1"/>
    <col min="13842" max="14080" width="9.140625" style="88"/>
    <col min="14081" max="14081" width="2.85546875" style="88" customWidth="1"/>
    <col min="14082" max="14082" width="16.85546875" style="88" customWidth="1"/>
    <col min="14083" max="14083" width="17" style="88" customWidth="1"/>
    <col min="14084" max="14084" width="28.28515625" style="88" customWidth="1"/>
    <col min="14085" max="14085" width="6.42578125" style="88" customWidth="1"/>
    <col min="14086" max="14086" width="6.5703125" style="88" customWidth="1"/>
    <col min="14087" max="14087" width="7" style="88" customWidth="1"/>
    <col min="14088" max="14088" width="7.7109375" style="88" customWidth="1"/>
    <col min="14089" max="14089" width="6.85546875" style="88" customWidth="1"/>
    <col min="14090" max="14091" width="8" style="88" customWidth="1"/>
    <col min="14092" max="14092" width="7.140625" style="88" customWidth="1"/>
    <col min="14093" max="14093" width="10.28515625" style="88" customWidth="1"/>
    <col min="14094" max="14095" width="7.5703125" style="88" customWidth="1"/>
    <col min="14096" max="14096" width="9.5703125" style="88" customWidth="1"/>
    <col min="14097" max="14097" width="7.5703125" style="88" customWidth="1"/>
    <col min="14098" max="14336" width="9.140625" style="88"/>
    <col min="14337" max="14337" width="2.85546875" style="88" customWidth="1"/>
    <col min="14338" max="14338" width="16.85546875" style="88" customWidth="1"/>
    <col min="14339" max="14339" width="17" style="88" customWidth="1"/>
    <col min="14340" max="14340" width="28.28515625" style="88" customWidth="1"/>
    <col min="14341" max="14341" width="6.42578125" style="88" customWidth="1"/>
    <col min="14342" max="14342" width="6.5703125" style="88" customWidth="1"/>
    <col min="14343" max="14343" width="7" style="88" customWidth="1"/>
    <col min="14344" max="14344" width="7.7109375" style="88" customWidth="1"/>
    <col min="14345" max="14345" width="6.85546875" style="88" customWidth="1"/>
    <col min="14346" max="14347" width="8" style="88" customWidth="1"/>
    <col min="14348" max="14348" width="7.140625" style="88" customWidth="1"/>
    <col min="14349" max="14349" width="10.28515625" style="88" customWidth="1"/>
    <col min="14350" max="14351" width="7.5703125" style="88" customWidth="1"/>
    <col min="14352" max="14352" width="9.5703125" style="88" customWidth="1"/>
    <col min="14353" max="14353" width="7.5703125" style="88" customWidth="1"/>
    <col min="14354" max="14592" width="9.140625" style="88"/>
    <col min="14593" max="14593" width="2.85546875" style="88" customWidth="1"/>
    <col min="14594" max="14594" width="16.85546875" style="88" customWidth="1"/>
    <col min="14595" max="14595" width="17" style="88" customWidth="1"/>
    <col min="14596" max="14596" width="28.28515625" style="88" customWidth="1"/>
    <col min="14597" max="14597" width="6.42578125" style="88" customWidth="1"/>
    <col min="14598" max="14598" width="6.5703125" style="88" customWidth="1"/>
    <col min="14599" max="14599" width="7" style="88" customWidth="1"/>
    <col min="14600" max="14600" width="7.7109375" style="88" customWidth="1"/>
    <col min="14601" max="14601" width="6.85546875" style="88" customWidth="1"/>
    <col min="14602" max="14603" width="8" style="88" customWidth="1"/>
    <col min="14604" max="14604" width="7.140625" style="88" customWidth="1"/>
    <col min="14605" max="14605" width="10.28515625" style="88" customWidth="1"/>
    <col min="14606" max="14607" width="7.5703125" style="88" customWidth="1"/>
    <col min="14608" max="14608" width="9.5703125" style="88" customWidth="1"/>
    <col min="14609" max="14609" width="7.5703125" style="88" customWidth="1"/>
    <col min="14610" max="14848" width="9.140625" style="88"/>
    <col min="14849" max="14849" width="2.85546875" style="88" customWidth="1"/>
    <col min="14850" max="14850" width="16.85546875" style="88" customWidth="1"/>
    <col min="14851" max="14851" width="17" style="88" customWidth="1"/>
    <col min="14852" max="14852" width="28.28515625" style="88" customWidth="1"/>
    <col min="14853" max="14853" width="6.42578125" style="88" customWidth="1"/>
    <col min="14854" max="14854" width="6.5703125" style="88" customWidth="1"/>
    <col min="14855" max="14855" width="7" style="88" customWidth="1"/>
    <col min="14856" max="14856" width="7.7109375" style="88" customWidth="1"/>
    <col min="14857" max="14857" width="6.85546875" style="88" customWidth="1"/>
    <col min="14858" max="14859" width="8" style="88" customWidth="1"/>
    <col min="14860" max="14860" width="7.140625" style="88" customWidth="1"/>
    <col min="14861" max="14861" width="10.28515625" style="88" customWidth="1"/>
    <col min="14862" max="14863" width="7.5703125" style="88" customWidth="1"/>
    <col min="14864" max="14864" width="9.5703125" style="88" customWidth="1"/>
    <col min="14865" max="14865" width="7.5703125" style="88" customWidth="1"/>
    <col min="14866" max="15104" width="9.140625" style="88"/>
    <col min="15105" max="15105" width="2.85546875" style="88" customWidth="1"/>
    <col min="15106" max="15106" width="16.85546875" style="88" customWidth="1"/>
    <col min="15107" max="15107" width="17" style="88" customWidth="1"/>
    <col min="15108" max="15108" width="28.28515625" style="88" customWidth="1"/>
    <col min="15109" max="15109" width="6.42578125" style="88" customWidth="1"/>
    <col min="15110" max="15110" width="6.5703125" style="88" customWidth="1"/>
    <col min="15111" max="15111" width="7" style="88" customWidth="1"/>
    <col min="15112" max="15112" width="7.7109375" style="88" customWidth="1"/>
    <col min="15113" max="15113" width="6.85546875" style="88" customWidth="1"/>
    <col min="15114" max="15115" width="8" style="88" customWidth="1"/>
    <col min="15116" max="15116" width="7.140625" style="88" customWidth="1"/>
    <col min="15117" max="15117" width="10.28515625" style="88" customWidth="1"/>
    <col min="15118" max="15119" width="7.5703125" style="88" customWidth="1"/>
    <col min="15120" max="15120" width="9.5703125" style="88" customWidth="1"/>
    <col min="15121" max="15121" width="7.5703125" style="88" customWidth="1"/>
    <col min="15122" max="15360" width="9.140625" style="88"/>
    <col min="15361" max="15361" width="2.85546875" style="88" customWidth="1"/>
    <col min="15362" max="15362" width="16.85546875" style="88" customWidth="1"/>
    <col min="15363" max="15363" width="17" style="88" customWidth="1"/>
    <col min="15364" max="15364" width="28.28515625" style="88" customWidth="1"/>
    <col min="15365" max="15365" width="6.42578125" style="88" customWidth="1"/>
    <col min="15366" max="15366" width="6.5703125" style="88" customWidth="1"/>
    <col min="15367" max="15367" width="7" style="88" customWidth="1"/>
    <col min="15368" max="15368" width="7.7109375" style="88" customWidth="1"/>
    <col min="15369" max="15369" width="6.85546875" style="88" customWidth="1"/>
    <col min="15370" max="15371" width="8" style="88" customWidth="1"/>
    <col min="15372" max="15372" width="7.140625" style="88" customWidth="1"/>
    <col min="15373" max="15373" width="10.28515625" style="88" customWidth="1"/>
    <col min="15374" max="15375" width="7.5703125" style="88" customWidth="1"/>
    <col min="15376" max="15376" width="9.5703125" style="88" customWidth="1"/>
    <col min="15377" max="15377" width="7.5703125" style="88" customWidth="1"/>
    <col min="15378" max="15616" width="9.140625" style="88"/>
    <col min="15617" max="15617" width="2.85546875" style="88" customWidth="1"/>
    <col min="15618" max="15618" width="16.85546875" style="88" customWidth="1"/>
    <col min="15619" max="15619" width="17" style="88" customWidth="1"/>
    <col min="15620" max="15620" width="28.28515625" style="88" customWidth="1"/>
    <col min="15621" max="15621" width="6.42578125" style="88" customWidth="1"/>
    <col min="15622" max="15622" width="6.5703125" style="88" customWidth="1"/>
    <col min="15623" max="15623" width="7" style="88" customWidth="1"/>
    <col min="15624" max="15624" width="7.7109375" style="88" customWidth="1"/>
    <col min="15625" max="15625" width="6.85546875" style="88" customWidth="1"/>
    <col min="15626" max="15627" width="8" style="88" customWidth="1"/>
    <col min="15628" max="15628" width="7.140625" style="88" customWidth="1"/>
    <col min="15629" max="15629" width="10.28515625" style="88" customWidth="1"/>
    <col min="15630" max="15631" width="7.5703125" style="88" customWidth="1"/>
    <col min="15632" max="15632" width="9.5703125" style="88" customWidth="1"/>
    <col min="15633" max="15633" width="7.5703125" style="88" customWidth="1"/>
    <col min="15634" max="15872" width="9.140625" style="88"/>
    <col min="15873" max="15873" width="2.85546875" style="88" customWidth="1"/>
    <col min="15874" max="15874" width="16.85546875" style="88" customWidth="1"/>
    <col min="15875" max="15875" width="17" style="88" customWidth="1"/>
    <col min="15876" max="15876" width="28.28515625" style="88" customWidth="1"/>
    <col min="15877" max="15877" width="6.42578125" style="88" customWidth="1"/>
    <col min="15878" max="15878" width="6.5703125" style="88" customWidth="1"/>
    <col min="15879" max="15879" width="7" style="88" customWidth="1"/>
    <col min="15880" max="15880" width="7.7109375" style="88" customWidth="1"/>
    <col min="15881" max="15881" width="6.85546875" style="88" customWidth="1"/>
    <col min="15882" max="15883" width="8" style="88" customWidth="1"/>
    <col min="15884" max="15884" width="7.140625" style="88" customWidth="1"/>
    <col min="15885" max="15885" width="10.28515625" style="88" customWidth="1"/>
    <col min="15886" max="15887" width="7.5703125" style="88" customWidth="1"/>
    <col min="15888" max="15888" width="9.5703125" style="88" customWidth="1"/>
    <col min="15889" max="15889" width="7.5703125" style="88" customWidth="1"/>
    <col min="15890" max="16128" width="9.140625" style="88"/>
    <col min="16129" max="16129" width="2.85546875" style="88" customWidth="1"/>
    <col min="16130" max="16130" width="16.85546875" style="88" customWidth="1"/>
    <col min="16131" max="16131" width="17" style="88" customWidth="1"/>
    <col min="16132" max="16132" width="28.28515625" style="88" customWidth="1"/>
    <col min="16133" max="16133" width="6.42578125" style="88" customWidth="1"/>
    <col min="16134" max="16134" width="6.5703125" style="88" customWidth="1"/>
    <col min="16135" max="16135" width="7" style="88" customWidth="1"/>
    <col min="16136" max="16136" width="7.7109375" style="88" customWidth="1"/>
    <col min="16137" max="16137" width="6.85546875" style="88" customWidth="1"/>
    <col min="16138" max="16139" width="8" style="88" customWidth="1"/>
    <col min="16140" max="16140" width="7.140625" style="88" customWidth="1"/>
    <col min="16141" max="16141" width="10.28515625" style="88" customWidth="1"/>
    <col min="16142" max="16143" width="7.5703125" style="88" customWidth="1"/>
    <col min="16144" max="16144" width="9.5703125" style="88" customWidth="1"/>
    <col min="16145" max="16145" width="7.5703125" style="88" customWidth="1"/>
    <col min="16146" max="16384" width="9.140625" style="88"/>
  </cols>
  <sheetData>
    <row r="1" spans="1:17" x14ac:dyDescent="0.2">
      <c r="A1" s="370" t="s">
        <v>138</v>
      </c>
      <c r="B1" s="370"/>
      <c r="C1" s="370"/>
      <c r="D1" s="370"/>
      <c r="L1" s="371" t="s">
        <v>139</v>
      </c>
      <c r="M1" s="371"/>
      <c r="N1" s="371"/>
      <c r="O1" s="371"/>
      <c r="P1" s="371"/>
    </row>
    <row r="2" spans="1:17" x14ac:dyDescent="0.2">
      <c r="A2" s="124"/>
      <c r="B2" s="372" t="s">
        <v>89</v>
      </c>
      <c r="C2" s="372"/>
      <c r="D2" s="372"/>
      <c r="L2" s="125"/>
      <c r="M2" s="125"/>
      <c r="N2" s="125"/>
      <c r="O2" s="125"/>
    </row>
    <row r="3" spans="1:17" x14ac:dyDescent="0.2">
      <c r="A3" s="126"/>
      <c r="B3" s="127" t="s">
        <v>0</v>
      </c>
      <c r="C3" s="127"/>
      <c r="D3" s="127"/>
      <c r="L3" s="371" t="s">
        <v>140</v>
      </c>
      <c r="M3" s="371"/>
      <c r="N3" s="371"/>
      <c r="O3" s="371"/>
      <c r="P3" s="371"/>
    </row>
    <row r="4" spans="1:17" x14ac:dyDescent="0.2">
      <c r="A4" s="126"/>
      <c r="L4" s="125"/>
      <c r="M4" s="125"/>
      <c r="N4" s="125"/>
      <c r="O4" s="125"/>
    </row>
    <row r="5" spans="1:17" x14ac:dyDescent="0.2">
      <c r="L5" s="371"/>
      <c r="M5" s="371"/>
      <c r="N5" s="371"/>
      <c r="O5" s="371"/>
      <c r="P5" s="371"/>
    </row>
    <row r="6" spans="1:17" ht="12.75" customHeight="1" x14ac:dyDescent="0.2">
      <c r="E6" s="129"/>
      <c r="F6" s="129"/>
      <c r="G6" s="369"/>
      <c r="H6" s="369"/>
      <c r="I6" s="369"/>
      <c r="J6" s="369"/>
      <c r="L6" s="130"/>
      <c r="M6" s="130"/>
      <c r="N6" s="130"/>
      <c r="O6" s="130"/>
    </row>
    <row r="7" spans="1:17" ht="14.25" x14ac:dyDescent="0.2">
      <c r="E7" s="364" t="s">
        <v>1</v>
      </c>
      <c r="F7" s="364"/>
      <c r="G7" s="364"/>
      <c r="H7" s="364"/>
      <c r="I7" s="364"/>
      <c r="J7" s="364"/>
    </row>
    <row r="8" spans="1:17" ht="12.75" customHeight="1" x14ac:dyDescent="0.2">
      <c r="B8" s="365" t="s">
        <v>82</v>
      </c>
      <c r="C8" s="365"/>
      <c r="I8" s="131"/>
    </row>
    <row r="9" spans="1:17" ht="12.75" customHeight="1" x14ac:dyDescent="0.2">
      <c r="A9" s="366" t="s">
        <v>2</v>
      </c>
      <c r="B9" s="358" t="s">
        <v>3</v>
      </c>
      <c r="C9" s="358" t="s">
        <v>4</v>
      </c>
      <c r="D9" s="358" t="s">
        <v>5</v>
      </c>
      <c r="E9" s="368" t="s">
        <v>6</v>
      </c>
      <c r="F9" s="368" t="s">
        <v>7</v>
      </c>
      <c r="G9" s="368" t="s">
        <v>8</v>
      </c>
      <c r="H9" s="358" t="s">
        <v>90</v>
      </c>
      <c r="I9" s="358"/>
      <c r="J9" s="358" t="s">
        <v>9</v>
      </c>
      <c r="K9" s="358"/>
      <c r="L9" s="358"/>
      <c r="M9" s="358"/>
      <c r="N9" s="358"/>
      <c r="O9" s="358"/>
      <c r="P9" s="358"/>
      <c r="Q9" s="359" t="s">
        <v>10</v>
      </c>
    </row>
    <row r="10" spans="1:17" ht="12.75" customHeight="1" x14ac:dyDescent="0.2">
      <c r="A10" s="367"/>
      <c r="B10" s="362"/>
      <c r="C10" s="362"/>
      <c r="D10" s="362"/>
      <c r="E10" s="361"/>
      <c r="F10" s="361"/>
      <c r="G10" s="361"/>
      <c r="H10" s="362"/>
      <c r="I10" s="362"/>
      <c r="J10" s="361" t="s">
        <v>11</v>
      </c>
      <c r="K10" s="361" t="s">
        <v>12</v>
      </c>
      <c r="L10" s="361" t="s">
        <v>13</v>
      </c>
      <c r="M10" s="362" t="s">
        <v>14</v>
      </c>
      <c r="N10" s="362"/>
      <c r="O10" s="362"/>
      <c r="P10" s="362"/>
      <c r="Q10" s="360"/>
    </row>
    <row r="11" spans="1:17" ht="30" customHeight="1" x14ac:dyDescent="0.2">
      <c r="A11" s="367"/>
      <c r="B11" s="362"/>
      <c r="C11" s="362"/>
      <c r="D11" s="362"/>
      <c r="E11" s="361"/>
      <c r="F11" s="361"/>
      <c r="G11" s="361"/>
      <c r="H11" s="362"/>
      <c r="I11" s="362"/>
      <c r="J11" s="361"/>
      <c r="K11" s="361"/>
      <c r="L11" s="361"/>
      <c r="M11" s="362" t="s">
        <v>15</v>
      </c>
      <c r="N11" s="132" t="s">
        <v>16</v>
      </c>
      <c r="O11" s="363" t="s">
        <v>17</v>
      </c>
      <c r="P11" s="363"/>
      <c r="Q11" s="360"/>
    </row>
    <row r="12" spans="1:17" ht="19.5" customHeight="1" x14ac:dyDescent="0.2">
      <c r="A12" s="367"/>
      <c r="B12" s="362"/>
      <c r="C12" s="362"/>
      <c r="D12" s="362"/>
      <c r="E12" s="361"/>
      <c r="F12" s="361"/>
      <c r="G12" s="361"/>
      <c r="H12" s="133" t="s">
        <v>12</v>
      </c>
      <c r="I12" s="133" t="s">
        <v>13</v>
      </c>
      <c r="J12" s="361"/>
      <c r="K12" s="361"/>
      <c r="L12" s="361"/>
      <c r="M12" s="362"/>
      <c r="N12" s="134" t="s">
        <v>80</v>
      </c>
      <c r="O12" s="133" t="s">
        <v>18</v>
      </c>
      <c r="P12" s="133" t="s">
        <v>19</v>
      </c>
      <c r="Q12" s="360"/>
    </row>
    <row r="13" spans="1:17" ht="14.25" customHeight="1" x14ac:dyDescent="0.2">
      <c r="A13" s="135">
        <v>1</v>
      </c>
      <c r="B13" s="136">
        <v>2</v>
      </c>
      <c r="C13" s="136">
        <v>3</v>
      </c>
      <c r="D13" s="136">
        <v>4</v>
      </c>
      <c r="E13" s="136">
        <v>5</v>
      </c>
      <c r="F13" s="136">
        <v>6</v>
      </c>
      <c r="G13" s="136">
        <v>7</v>
      </c>
      <c r="H13" s="136">
        <v>8</v>
      </c>
      <c r="I13" s="136">
        <v>9</v>
      </c>
      <c r="J13" s="136">
        <v>10</v>
      </c>
      <c r="K13" s="136">
        <v>11</v>
      </c>
      <c r="L13" s="136">
        <v>12</v>
      </c>
      <c r="M13" s="136">
        <v>13</v>
      </c>
      <c r="N13" s="136">
        <v>14</v>
      </c>
      <c r="O13" s="136">
        <v>15</v>
      </c>
      <c r="P13" s="136">
        <v>16</v>
      </c>
      <c r="Q13" s="137">
        <v>17</v>
      </c>
    </row>
    <row r="14" spans="1:17" ht="14.25" customHeight="1" x14ac:dyDescent="0.2">
      <c r="A14" s="135">
        <v>1</v>
      </c>
      <c r="B14" s="136" t="s">
        <v>206</v>
      </c>
      <c r="C14" s="138" t="s">
        <v>91</v>
      </c>
      <c r="D14" s="138" t="s">
        <v>92</v>
      </c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7"/>
    </row>
    <row r="15" spans="1:17" ht="14.25" customHeight="1" x14ac:dyDescent="0.2">
      <c r="A15" s="135"/>
      <c r="B15" s="136"/>
      <c r="C15" s="139" t="s">
        <v>93</v>
      </c>
      <c r="D15" s="139" t="s">
        <v>141</v>
      </c>
      <c r="E15" s="140"/>
      <c r="F15" s="140"/>
      <c r="G15" s="136"/>
      <c r="H15" s="136"/>
      <c r="I15" s="136"/>
      <c r="J15" s="136"/>
      <c r="K15" s="136"/>
      <c r="L15" s="136"/>
      <c r="M15" s="136"/>
      <c r="N15" s="136"/>
      <c r="O15" s="141"/>
      <c r="P15" s="141"/>
      <c r="Q15" s="137"/>
    </row>
    <row r="16" spans="1:17" ht="14.25" customHeight="1" x14ac:dyDescent="0.2">
      <c r="A16" s="135"/>
      <c r="C16" s="139" t="s">
        <v>95</v>
      </c>
      <c r="D16" s="139" t="s">
        <v>96</v>
      </c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41"/>
      <c r="P16" s="141"/>
      <c r="Q16" s="137"/>
    </row>
    <row r="17" spans="1:17" ht="14.25" customHeight="1" x14ac:dyDescent="0.2">
      <c r="A17" s="135"/>
      <c r="B17" s="142"/>
      <c r="C17" s="139" t="s">
        <v>97</v>
      </c>
      <c r="D17" s="139" t="s">
        <v>98</v>
      </c>
      <c r="E17" s="140"/>
      <c r="F17" s="143" t="s">
        <v>99</v>
      </c>
      <c r="G17" s="136"/>
      <c r="H17" s="136"/>
      <c r="I17" s="136"/>
      <c r="J17" s="136"/>
      <c r="K17" s="136"/>
      <c r="L17" s="136"/>
      <c r="M17" s="136"/>
      <c r="N17" s="136"/>
      <c r="O17" s="141"/>
      <c r="P17" s="141"/>
      <c r="Q17" s="137"/>
    </row>
    <row r="18" spans="1:17" ht="14.25" customHeight="1" x14ac:dyDescent="0.2">
      <c r="A18" s="135"/>
      <c r="B18" s="144"/>
      <c r="C18" s="140"/>
      <c r="D18" s="145" t="s">
        <v>210</v>
      </c>
      <c r="E18" s="136" t="s">
        <v>27</v>
      </c>
      <c r="F18" s="146" t="s">
        <v>100</v>
      </c>
      <c r="G18" s="141">
        <v>48</v>
      </c>
      <c r="H18" s="136">
        <v>1.6639999999999999</v>
      </c>
      <c r="I18" s="136"/>
      <c r="J18" s="141">
        <f>SUM(K18:L18)</f>
        <v>136.30000000000001</v>
      </c>
      <c r="K18" s="141">
        <v>136.30000000000001</v>
      </c>
      <c r="L18" s="136"/>
      <c r="M18" s="138"/>
      <c r="N18" s="136"/>
      <c r="O18" s="141"/>
      <c r="P18" s="141"/>
      <c r="Q18" s="277">
        <f>SUM(J18/G18)</f>
        <v>2.8395833333333336</v>
      </c>
    </row>
    <row r="19" spans="1:17" ht="14.25" customHeight="1" x14ac:dyDescent="0.2">
      <c r="A19" s="135"/>
      <c r="B19" s="136" t="s">
        <v>101</v>
      </c>
      <c r="C19" s="143"/>
      <c r="D19" s="147" t="s">
        <v>102</v>
      </c>
      <c r="E19" s="140"/>
      <c r="F19" s="140"/>
      <c r="G19" s="141"/>
      <c r="H19" s="136"/>
      <c r="I19" s="136"/>
      <c r="J19" s="148"/>
      <c r="K19" s="148"/>
      <c r="L19" s="136"/>
      <c r="M19" s="138"/>
      <c r="N19" s="136"/>
      <c r="O19" s="136"/>
      <c r="P19" s="141"/>
      <c r="Q19" s="137"/>
    </row>
    <row r="20" spans="1:17" ht="14.25" customHeight="1" x14ac:dyDescent="0.2">
      <c r="A20" s="135"/>
      <c r="B20" s="136"/>
      <c r="C20" s="143"/>
      <c r="D20" s="147"/>
      <c r="E20" s="140"/>
      <c r="F20" s="140"/>
      <c r="G20" s="141"/>
      <c r="H20" s="136"/>
      <c r="I20" s="136"/>
      <c r="J20" s="148"/>
      <c r="K20" s="148"/>
      <c r="L20" s="136"/>
      <c r="M20" s="138"/>
      <c r="N20" s="136"/>
      <c r="O20" s="136"/>
      <c r="P20" s="141"/>
      <c r="Q20" s="137"/>
    </row>
    <row r="21" spans="1:17" ht="14.25" customHeight="1" x14ac:dyDescent="0.2">
      <c r="A21" s="135"/>
      <c r="B21" s="151"/>
      <c r="C21" s="143"/>
      <c r="D21" s="149" t="s">
        <v>203</v>
      </c>
      <c r="E21" s="136"/>
      <c r="F21" s="136"/>
      <c r="G21" s="141"/>
      <c r="H21" s="136"/>
      <c r="I21" s="136"/>
      <c r="J21" s="141">
        <v>15</v>
      </c>
      <c r="K21" s="141"/>
      <c r="L21" s="141"/>
      <c r="M21" s="140"/>
      <c r="N21" s="136"/>
      <c r="O21" s="136"/>
      <c r="P21" s="141"/>
      <c r="Q21" s="150"/>
    </row>
    <row r="22" spans="1:17" ht="14.25" customHeight="1" x14ac:dyDescent="0.2">
      <c r="A22" s="152"/>
      <c r="B22" s="153"/>
      <c r="C22" s="153"/>
      <c r="D22" s="154" t="s">
        <v>32</v>
      </c>
      <c r="E22" s="155"/>
      <c r="F22" s="155"/>
      <c r="G22" s="156"/>
      <c r="H22" s="155"/>
      <c r="I22" s="155"/>
      <c r="J22" s="157">
        <f>SUM(J18:J21)</f>
        <v>151.30000000000001</v>
      </c>
      <c r="K22" s="157">
        <f>SUM(K18:K21)</f>
        <v>136.30000000000001</v>
      </c>
      <c r="L22" s="157"/>
      <c r="M22" s="155"/>
      <c r="N22" s="155"/>
      <c r="O22" s="155"/>
      <c r="P22" s="157"/>
      <c r="Q22" s="158"/>
    </row>
    <row r="23" spans="1:17" ht="14.25" x14ac:dyDescent="0.2">
      <c r="A23" s="113"/>
      <c r="B23" s="159"/>
      <c r="C23" s="159"/>
      <c r="D23" s="160"/>
      <c r="E23" s="118"/>
      <c r="F23" s="118"/>
      <c r="G23" s="118"/>
      <c r="H23" s="118"/>
      <c r="I23" s="118"/>
      <c r="J23" s="116"/>
      <c r="K23" s="116"/>
      <c r="L23" s="117"/>
      <c r="M23" s="118"/>
      <c r="N23" s="118"/>
      <c r="O23" s="118"/>
      <c r="P23" s="118"/>
      <c r="Q23" s="118"/>
    </row>
    <row r="24" spans="1:17" ht="15.75" x14ac:dyDescent="0.25">
      <c r="A24" s="113"/>
      <c r="B24" s="161"/>
      <c r="C24" s="161"/>
      <c r="D24" s="160"/>
      <c r="E24" s="118"/>
      <c r="F24" s="118"/>
      <c r="G24" s="118"/>
      <c r="H24" s="118"/>
      <c r="I24" s="118"/>
      <c r="J24" s="116"/>
      <c r="K24" s="116"/>
      <c r="L24" s="117"/>
      <c r="M24" s="118"/>
      <c r="N24" s="118"/>
      <c r="O24" s="118"/>
      <c r="P24" s="118"/>
      <c r="Q24" s="118"/>
    </row>
    <row r="25" spans="1:17" s="123" customFormat="1" ht="14.25" x14ac:dyDescent="0.2">
      <c r="A25" s="119"/>
      <c r="B25" s="355" t="s">
        <v>204</v>
      </c>
      <c r="C25" s="355"/>
      <c r="D25" s="355"/>
      <c r="E25" s="356" t="s">
        <v>205</v>
      </c>
      <c r="F25" s="356"/>
      <c r="G25" s="356"/>
      <c r="H25" s="356"/>
      <c r="I25" s="356"/>
      <c r="J25" s="122"/>
      <c r="K25" s="122"/>
      <c r="L25" s="122"/>
      <c r="M25" s="119"/>
      <c r="N25" s="119"/>
      <c r="O25" s="119"/>
      <c r="P25" s="119"/>
      <c r="Q25" s="119"/>
    </row>
    <row r="26" spans="1:17" s="123" customFormat="1" ht="14.25" x14ac:dyDescent="0.2">
      <c r="A26" s="119"/>
      <c r="B26" s="120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19"/>
      <c r="N26" s="119"/>
      <c r="O26" s="119"/>
      <c r="P26" s="119"/>
      <c r="Q26" s="119"/>
    </row>
    <row r="27" spans="1:17" s="123" customFormat="1" ht="14.25" x14ac:dyDescent="0.2">
      <c r="A27" s="119"/>
      <c r="B27" s="114" t="s">
        <v>103</v>
      </c>
      <c r="C27" s="114"/>
      <c r="D27" s="114"/>
      <c r="E27" s="114"/>
      <c r="F27" s="357" t="s">
        <v>34</v>
      </c>
      <c r="G27" s="357"/>
      <c r="H27" s="357"/>
      <c r="I27" s="357"/>
      <c r="J27" s="122"/>
      <c r="K27" s="122"/>
      <c r="L27" s="122"/>
      <c r="M27" s="119"/>
      <c r="N27" s="119"/>
      <c r="O27" s="119"/>
      <c r="P27" s="119"/>
      <c r="Q27" s="119"/>
    </row>
  </sheetData>
  <mergeCells count="27">
    <mergeCell ref="G6:J6"/>
    <mergeCell ref="A1:D1"/>
    <mergeCell ref="L1:P1"/>
    <mergeCell ref="B2:D2"/>
    <mergeCell ref="L3:P3"/>
    <mergeCell ref="L5:P5"/>
    <mergeCell ref="E7:J7"/>
    <mergeCell ref="B8:C8"/>
    <mergeCell ref="A9:A12"/>
    <mergeCell ref="B9:B12"/>
    <mergeCell ref="C9:C12"/>
    <mergeCell ref="D9:D12"/>
    <mergeCell ref="E9:E12"/>
    <mergeCell ref="F9:F12"/>
    <mergeCell ref="G9:G12"/>
    <mergeCell ref="H9:I11"/>
    <mergeCell ref="B25:D25"/>
    <mergeCell ref="E25:I25"/>
    <mergeCell ref="F27:I27"/>
    <mergeCell ref="J9:P9"/>
    <mergeCell ref="Q9:Q12"/>
    <mergeCell ref="J10:J12"/>
    <mergeCell ref="K10:K12"/>
    <mergeCell ref="L10:L12"/>
    <mergeCell ref="M10:P10"/>
    <mergeCell ref="M11:M12"/>
    <mergeCell ref="O11:P11"/>
  </mergeCells>
  <pageMargins left="0.19685039370078741" right="0.15748031496062992" top="0.35433070866141736" bottom="0.23622047244094491" header="0" footer="0"/>
  <pageSetup paperSize="9" scale="8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Q94"/>
  <sheetViews>
    <sheetView tabSelected="1" zoomScaleNormal="100" zoomScaleSheetLayoutView="70" workbookViewId="0">
      <selection activeCell="J21" sqref="J21"/>
    </sheetView>
  </sheetViews>
  <sheetFormatPr defaultRowHeight="12.75" x14ac:dyDescent="0.2"/>
  <cols>
    <col min="1" max="1" width="2.85546875" style="193" customWidth="1"/>
    <col min="2" max="2" width="16" style="86" customWidth="1"/>
    <col min="3" max="3" width="13.85546875" style="86" customWidth="1"/>
    <col min="4" max="4" width="30.28515625" style="86" customWidth="1"/>
    <col min="5" max="5" width="6.42578125" style="86" customWidth="1"/>
    <col min="6" max="6" width="6.5703125" style="86" customWidth="1"/>
    <col min="7" max="7" width="7" style="86" customWidth="1"/>
    <col min="8" max="9" width="7.7109375" style="86" customWidth="1"/>
    <col min="10" max="11" width="8" style="86" customWidth="1"/>
    <col min="12" max="12" width="6.42578125" style="86" customWidth="1"/>
    <col min="13" max="13" width="10" style="86" customWidth="1"/>
    <col min="14" max="15" width="7.5703125" style="86" customWidth="1"/>
    <col min="16" max="16" width="9.5703125" style="86" customWidth="1"/>
    <col min="17" max="17" width="7.5703125" style="86" customWidth="1"/>
    <col min="18" max="256" width="9.140625" style="86"/>
    <col min="257" max="257" width="2.85546875" style="86" customWidth="1"/>
    <col min="258" max="258" width="18" style="86" customWidth="1"/>
    <col min="259" max="259" width="13.85546875" style="86" customWidth="1"/>
    <col min="260" max="260" width="30.28515625" style="86" customWidth="1"/>
    <col min="261" max="261" width="6.42578125" style="86" customWidth="1"/>
    <col min="262" max="262" width="6.5703125" style="86" customWidth="1"/>
    <col min="263" max="263" width="7" style="86" customWidth="1"/>
    <col min="264" max="265" width="7.7109375" style="86" customWidth="1"/>
    <col min="266" max="267" width="8" style="86" customWidth="1"/>
    <col min="268" max="268" width="6.42578125" style="86" customWidth="1"/>
    <col min="269" max="269" width="10" style="86" customWidth="1"/>
    <col min="270" max="271" width="7.5703125" style="86" customWidth="1"/>
    <col min="272" max="272" width="9.5703125" style="86" customWidth="1"/>
    <col min="273" max="273" width="7.5703125" style="86" customWidth="1"/>
    <col min="274" max="512" width="9.140625" style="86"/>
    <col min="513" max="513" width="2.85546875" style="86" customWidth="1"/>
    <col min="514" max="514" width="18" style="86" customWidth="1"/>
    <col min="515" max="515" width="13.85546875" style="86" customWidth="1"/>
    <col min="516" max="516" width="30.28515625" style="86" customWidth="1"/>
    <col min="517" max="517" width="6.42578125" style="86" customWidth="1"/>
    <col min="518" max="518" width="6.5703125" style="86" customWidth="1"/>
    <col min="519" max="519" width="7" style="86" customWidth="1"/>
    <col min="520" max="521" width="7.7109375" style="86" customWidth="1"/>
    <col min="522" max="523" width="8" style="86" customWidth="1"/>
    <col min="524" max="524" width="6.42578125" style="86" customWidth="1"/>
    <col min="525" max="525" width="10" style="86" customWidth="1"/>
    <col min="526" max="527" width="7.5703125" style="86" customWidth="1"/>
    <col min="528" max="528" width="9.5703125" style="86" customWidth="1"/>
    <col min="529" max="529" width="7.5703125" style="86" customWidth="1"/>
    <col min="530" max="768" width="9.140625" style="86"/>
    <col min="769" max="769" width="2.85546875" style="86" customWidth="1"/>
    <col min="770" max="770" width="18" style="86" customWidth="1"/>
    <col min="771" max="771" width="13.85546875" style="86" customWidth="1"/>
    <col min="772" max="772" width="30.28515625" style="86" customWidth="1"/>
    <col min="773" max="773" width="6.42578125" style="86" customWidth="1"/>
    <col min="774" max="774" width="6.5703125" style="86" customWidth="1"/>
    <col min="775" max="775" width="7" style="86" customWidth="1"/>
    <col min="776" max="777" width="7.7109375" style="86" customWidth="1"/>
    <col min="778" max="779" width="8" style="86" customWidth="1"/>
    <col min="780" max="780" width="6.42578125" style="86" customWidth="1"/>
    <col min="781" max="781" width="10" style="86" customWidth="1"/>
    <col min="782" max="783" width="7.5703125" style="86" customWidth="1"/>
    <col min="784" max="784" width="9.5703125" style="86" customWidth="1"/>
    <col min="785" max="785" width="7.5703125" style="86" customWidth="1"/>
    <col min="786" max="1024" width="9.140625" style="86"/>
    <col min="1025" max="1025" width="2.85546875" style="86" customWidth="1"/>
    <col min="1026" max="1026" width="18" style="86" customWidth="1"/>
    <col min="1027" max="1027" width="13.85546875" style="86" customWidth="1"/>
    <col min="1028" max="1028" width="30.28515625" style="86" customWidth="1"/>
    <col min="1029" max="1029" width="6.42578125" style="86" customWidth="1"/>
    <col min="1030" max="1030" width="6.5703125" style="86" customWidth="1"/>
    <col min="1031" max="1031" width="7" style="86" customWidth="1"/>
    <col min="1032" max="1033" width="7.7109375" style="86" customWidth="1"/>
    <col min="1034" max="1035" width="8" style="86" customWidth="1"/>
    <col min="1036" max="1036" width="6.42578125" style="86" customWidth="1"/>
    <col min="1037" max="1037" width="10" style="86" customWidth="1"/>
    <col min="1038" max="1039" width="7.5703125" style="86" customWidth="1"/>
    <col min="1040" max="1040" width="9.5703125" style="86" customWidth="1"/>
    <col min="1041" max="1041" width="7.5703125" style="86" customWidth="1"/>
    <col min="1042" max="1280" width="9.140625" style="86"/>
    <col min="1281" max="1281" width="2.85546875" style="86" customWidth="1"/>
    <col min="1282" max="1282" width="18" style="86" customWidth="1"/>
    <col min="1283" max="1283" width="13.85546875" style="86" customWidth="1"/>
    <col min="1284" max="1284" width="30.28515625" style="86" customWidth="1"/>
    <col min="1285" max="1285" width="6.42578125" style="86" customWidth="1"/>
    <col min="1286" max="1286" width="6.5703125" style="86" customWidth="1"/>
    <col min="1287" max="1287" width="7" style="86" customWidth="1"/>
    <col min="1288" max="1289" width="7.7109375" style="86" customWidth="1"/>
    <col min="1290" max="1291" width="8" style="86" customWidth="1"/>
    <col min="1292" max="1292" width="6.42578125" style="86" customWidth="1"/>
    <col min="1293" max="1293" width="10" style="86" customWidth="1"/>
    <col min="1294" max="1295" width="7.5703125" style="86" customWidth="1"/>
    <col min="1296" max="1296" width="9.5703125" style="86" customWidth="1"/>
    <col min="1297" max="1297" width="7.5703125" style="86" customWidth="1"/>
    <col min="1298" max="1536" width="9.140625" style="86"/>
    <col min="1537" max="1537" width="2.85546875" style="86" customWidth="1"/>
    <col min="1538" max="1538" width="18" style="86" customWidth="1"/>
    <col min="1539" max="1539" width="13.85546875" style="86" customWidth="1"/>
    <col min="1540" max="1540" width="30.28515625" style="86" customWidth="1"/>
    <col min="1541" max="1541" width="6.42578125" style="86" customWidth="1"/>
    <col min="1542" max="1542" width="6.5703125" style="86" customWidth="1"/>
    <col min="1543" max="1543" width="7" style="86" customWidth="1"/>
    <col min="1544" max="1545" width="7.7109375" style="86" customWidth="1"/>
    <col min="1546" max="1547" width="8" style="86" customWidth="1"/>
    <col min="1548" max="1548" width="6.42578125" style="86" customWidth="1"/>
    <col min="1549" max="1549" width="10" style="86" customWidth="1"/>
    <col min="1550" max="1551" width="7.5703125" style="86" customWidth="1"/>
    <col min="1552" max="1552" width="9.5703125" style="86" customWidth="1"/>
    <col min="1553" max="1553" width="7.5703125" style="86" customWidth="1"/>
    <col min="1554" max="1792" width="9.140625" style="86"/>
    <col min="1793" max="1793" width="2.85546875" style="86" customWidth="1"/>
    <col min="1794" max="1794" width="18" style="86" customWidth="1"/>
    <col min="1795" max="1795" width="13.85546875" style="86" customWidth="1"/>
    <col min="1796" max="1796" width="30.28515625" style="86" customWidth="1"/>
    <col min="1797" max="1797" width="6.42578125" style="86" customWidth="1"/>
    <col min="1798" max="1798" width="6.5703125" style="86" customWidth="1"/>
    <col min="1799" max="1799" width="7" style="86" customWidth="1"/>
    <col min="1800" max="1801" width="7.7109375" style="86" customWidth="1"/>
    <col min="1802" max="1803" width="8" style="86" customWidth="1"/>
    <col min="1804" max="1804" width="6.42578125" style="86" customWidth="1"/>
    <col min="1805" max="1805" width="10" style="86" customWidth="1"/>
    <col min="1806" max="1807" width="7.5703125" style="86" customWidth="1"/>
    <col min="1808" max="1808" width="9.5703125" style="86" customWidth="1"/>
    <col min="1809" max="1809" width="7.5703125" style="86" customWidth="1"/>
    <col min="1810" max="2048" width="9.140625" style="86"/>
    <col min="2049" max="2049" width="2.85546875" style="86" customWidth="1"/>
    <col min="2050" max="2050" width="18" style="86" customWidth="1"/>
    <col min="2051" max="2051" width="13.85546875" style="86" customWidth="1"/>
    <col min="2052" max="2052" width="30.28515625" style="86" customWidth="1"/>
    <col min="2053" max="2053" width="6.42578125" style="86" customWidth="1"/>
    <col min="2054" max="2054" width="6.5703125" style="86" customWidth="1"/>
    <col min="2055" max="2055" width="7" style="86" customWidth="1"/>
    <col min="2056" max="2057" width="7.7109375" style="86" customWidth="1"/>
    <col min="2058" max="2059" width="8" style="86" customWidth="1"/>
    <col min="2060" max="2060" width="6.42578125" style="86" customWidth="1"/>
    <col min="2061" max="2061" width="10" style="86" customWidth="1"/>
    <col min="2062" max="2063" width="7.5703125" style="86" customWidth="1"/>
    <col min="2064" max="2064" width="9.5703125" style="86" customWidth="1"/>
    <col min="2065" max="2065" width="7.5703125" style="86" customWidth="1"/>
    <col min="2066" max="2304" width="9.140625" style="86"/>
    <col min="2305" max="2305" width="2.85546875" style="86" customWidth="1"/>
    <col min="2306" max="2306" width="18" style="86" customWidth="1"/>
    <col min="2307" max="2307" width="13.85546875" style="86" customWidth="1"/>
    <col min="2308" max="2308" width="30.28515625" style="86" customWidth="1"/>
    <col min="2309" max="2309" width="6.42578125" style="86" customWidth="1"/>
    <col min="2310" max="2310" width="6.5703125" style="86" customWidth="1"/>
    <col min="2311" max="2311" width="7" style="86" customWidth="1"/>
    <col min="2312" max="2313" width="7.7109375" style="86" customWidth="1"/>
    <col min="2314" max="2315" width="8" style="86" customWidth="1"/>
    <col min="2316" max="2316" width="6.42578125" style="86" customWidth="1"/>
    <col min="2317" max="2317" width="10" style="86" customWidth="1"/>
    <col min="2318" max="2319" width="7.5703125" style="86" customWidth="1"/>
    <col min="2320" max="2320" width="9.5703125" style="86" customWidth="1"/>
    <col min="2321" max="2321" width="7.5703125" style="86" customWidth="1"/>
    <col min="2322" max="2560" width="9.140625" style="86"/>
    <col min="2561" max="2561" width="2.85546875" style="86" customWidth="1"/>
    <col min="2562" max="2562" width="18" style="86" customWidth="1"/>
    <col min="2563" max="2563" width="13.85546875" style="86" customWidth="1"/>
    <col min="2564" max="2564" width="30.28515625" style="86" customWidth="1"/>
    <col min="2565" max="2565" width="6.42578125" style="86" customWidth="1"/>
    <col min="2566" max="2566" width="6.5703125" style="86" customWidth="1"/>
    <col min="2567" max="2567" width="7" style="86" customWidth="1"/>
    <col min="2568" max="2569" width="7.7109375" style="86" customWidth="1"/>
    <col min="2570" max="2571" width="8" style="86" customWidth="1"/>
    <col min="2572" max="2572" width="6.42578125" style="86" customWidth="1"/>
    <col min="2573" max="2573" width="10" style="86" customWidth="1"/>
    <col min="2574" max="2575" width="7.5703125" style="86" customWidth="1"/>
    <col min="2576" max="2576" width="9.5703125" style="86" customWidth="1"/>
    <col min="2577" max="2577" width="7.5703125" style="86" customWidth="1"/>
    <col min="2578" max="2816" width="9.140625" style="86"/>
    <col min="2817" max="2817" width="2.85546875" style="86" customWidth="1"/>
    <col min="2818" max="2818" width="18" style="86" customWidth="1"/>
    <col min="2819" max="2819" width="13.85546875" style="86" customWidth="1"/>
    <col min="2820" max="2820" width="30.28515625" style="86" customWidth="1"/>
    <col min="2821" max="2821" width="6.42578125" style="86" customWidth="1"/>
    <col min="2822" max="2822" width="6.5703125" style="86" customWidth="1"/>
    <col min="2823" max="2823" width="7" style="86" customWidth="1"/>
    <col min="2824" max="2825" width="7.7109375" style="86" customWidth="1"/>
    <col min="2826" max="2827" width="8" style="86" customWidth="1"/>
    <col min="2828" max="2828" width="6.42578125" style="86" customWidth="1"/>
    <col min="2829" max="2829" width="10" style="86" customWidth="1"/>
    <col min="2830" max="2831" width="7.5703125" style="86" customWidth="1"/>
    <col min="2832" max="2832" width="9.5703125" style="86" customWidth="1"/>
    <col min="2833" max="2833" width="7.5703125" style="86" customWidth="1"/>
    <col min="2834" max="3072" width="9.140625" style="86"/>
    <col min="3073" max="3073" width="2.85546875" style="86" customWidth="1"/>
    <col min="3074" max="3074" width="18" style="86" customWidth="1"/>
    <col min="3075" max="3075" width="13.85546875" style="86" customWidth="1"/>
    <col min="3076" max="3076" width="30.28515625" style="86" customWidth="1"/>
    <col min="3077" max="3077" width="6.42578125" style="86" customWidth="1"/>
    <col min="3078" max="3078" width="6.5703125" style="86" customWidth="1"/>
    <col min="3079" max="3079" width="7" style="86" customWidth="1"/>
    <col min="3080" max="3081" width="7.7109375" style="86" customWidth="1"/>
    <col min="3082" max="3083" width="8" style="86" customWidth="1"/>
    <col min="3084" max="3084" width="6.42578125" style="86" customWidth="1"/>
    <col min="3085" max="3085" width="10" style="86" customWidth="1"/>
    <col min="3086" max="3087" width="7.5703125" style="86" customWidth="1"/>
    <col min="3088" max="3088" width="9.5703125" style="86" customWidth="1"/>
    <col min="3089" max="3089" width="7.5703125" style="86" customWidth="1"/>
    <col min="3090" max="3328" width="9.140625" style="86"/>
    <col min="3329" max="3329" width="2.85546875" style="86" customWidth="1"/>
    <col min="3330" max="3330" width="18" style="86" customWidth="1"/>
    <col min="3331" max="3331" width="13.85546875" style="86" customWidth="1"/>
    <col min="3332" max="3332" width="30.28515625" style="86" customWidth="1"/>
    <col min="3333" max="3333" width="6.42578125" style="86" customWidth="1"/>
    <col min="3334" max="3334" width="6.5703125" style="86" customWidth="1"/>
    <col min="3335" max="3335" width="7" style="86" customWidth="1"/>
    <col min="3336" max="3337" width="7.7109375" style="86" customWidth="1"/>
    <col min="3338" max="3339" width="8" style="86" customWidth="1"/>
    <col min="3340" max="3340" width="6.42578125" style="86" customWidth="1"/>
    <col min="3341" max="3341" width="10" style="86" customWidth="1"/>
    <col min="3342" max="3343" width="7.5703125" style="86" customWidth="1"/>
    <col min="3344" max="3344" width="9.5703125" style="86" customWidth="1"/>
    <col min="3345" max="3345" width="7.5703125" style="86" customWidth="1"/>
    <col min="3346" max="3584" width="9.140625" style="86"/>
    <col min="3585" max="3585" width="2.85546875" style="86" customWidth="1"/>
    <col min="3586" max="3586" width="18" style="86" customWidth="1"/>
    <col min="3587" max="3587" width="13.85546875" style="86" customWidth="1"/>
    <col min="3588" max="3588" width="30.28515625" style="86" customWidth="1"/>
    <col min="3589" max="3589" width="6.42578125" style="86" customWidth="1"/>
    <col min="3590" max="3590" width="6.5703125" style="86" customWidth="1"/>
    <col min="3591" max="3591" width="7" style="86" customWidth="1"/>
    <col min="3592" max="3593" width="7.7109375" style="86" customWidth="1"/>
    <col min="3594" max="3595" width="8" style="86" customWidth="1"/>
    <col min="3596" max="3596" width="6.42578125" style="86" customWidth="1"/>
    <col min="3597" max="3597" width="10" style="86" customWidth="1"/>
    <col min="3598" max="3599" width="7.5703125" style="86" customWidth="1"/>
    <col min="3600" max="3600" width="9.5703125" style="86" customWidth="1"/>
    <col min="3601" max="3601" width="7.5703125" style="86" customWidth="1"/>
    <col min="3602" max="3840" width="9.140625" style="86"/>
    <col min="3841" max="3841" width="2.85546875" style="86" customWidth="1"/>
    <col min="3842" max="3842" width="18" style="86" customWidth="1"/>
    <col min="3843" max="3843" width="13.85546875" style="86" customWidth="1"/>
    <col min="3844" max="3844" width="30.28515625" style="86" customWidth="1"/>
    <col min="3845" max="3845" width="6.42578125" style="86" customWidth="1"/>
    <col min="3846" max="3846" width="6.5703125" style="86" customWidth="1"/>
    <col min="3847" max="3847" width="7" style="86" customWidth="1"/>
    <col min="3848" max="3849" width="7.7109375" style="86" customWidth="1"/>
    <col min="3850" max="3851" width="8" style="86" customWidth="1"/>
    <col min="3852" max="3852" width="6.42578125" style="86" customWidth="1"/>
    <col min="3853" max="3853" width="10" style="86" customWidth="1"/>
    <col min="3854" max="3855" width="7.5703125" style="86" customWidth="1"/>
    <col min="3856" max="3856" width="9.5703125" style="86" customWidth="1"/>
    <col min="3857" max="3857" width="7.5703125" style="86" customWidth="1"/>
    <col min="3858" max="4096" width="9.140625" style="86"/>
    <col min="4097" max="4097" width="2.85546875" style="86" customWidth="1"/>
    <col min="4098" max="4098" width="18" style="86" customWidth="1"/>
    <col min="4099" max="4099" width="13.85546875" style="86" customWidth="1"/>
    <col min="4100" max="4100" width="30.28515625" style="86" customWidth="1"/>
    <col min="4101" max="4101" width="6.42578125" style="86" customWidth="1"/>
    <col min="4102" max="4102" width="6.5703125" style="86" customWidth="1"/>
    <col min="4103" max="4103" width="7" style="86" customWidth="1"/>
    <col min="4104" max="4105" width="7.7109375" style="86" customWidth="1"/>
    <col min="4106" max="4107" width="8" style="86" customWidth="1"/>
    <col min="4108" max="4108" width="6.42578125" style="86" customWidth="1"/>
    <col min="4109" max="4109" width="10" style="86" customWidth="1"/>
    <col min="4110" max="4111" width="7.5703125" style="86" customWidth="1"/>
    <col min="4112" max="4112" width="9.5703125" style="86" customWidth="1"/>
    <col min="4113" max="4113" width="7.5703125" style="86" customWidth="1"/>
    <col min="4114" max="4352" width="9.140625" style="86"/>
    <col min="4353" max="4353" width="2.85546875" style="86" customWidth="1"/>
    <col min="4354" max="4354" width="18" style="86" customWidth="1"/>
    <col min="4355" max="4355" width="13.85546875" style="86" customWidth="1"/>
    <col min="4356" max="4356" width="30.28515625" style="86" customWidth="1"/>
    <col min="4357" max="4357" width="6.42578125" style="86" customWidth="1"/>
    <col min="4358" max="4358" width="6.5703125" style="86" customWidth="1"/>
    <col min="4359" max="4359" width="7" style="86" customWidth="1"/>
    <col min="4360" max="4361" width="7.7109375" style="86" customWidth="1"/>
    <col min="4362" max="4363" width="8" style="86" customWidth="1"/>
    <col min="4364" max="4364" width="6.42578125" style="86" customWidth="1"/>
    <col min="4365" max="4365" width="10" style="86" customWidth="1"/>
    <col min="4366" max="4367" width="7.5703125" style="86" customWidth="1"/>
    <col min="4368" max="4368" width="9.5703125" style="86" customWidth="1"/>
    <col min="4369" max="4369" width="7.5703125" style="86" customWidth="1"/>
    <col min="4370" max="4608" width="9.140625" style="86"/>
    <col min="4609" max="4609" width="2.85546875" style="86" customWidth="1"/>
    <col min="4610" max="4610" width="18" style="86" customWidth="1"/>
    <col min="4611" max="4611" width="13.85546875" style="86" customWidth="1"/>
    <col min="4612" max="4612" width="30.28515625" style="86" customWidth="1"/>
    <col min="4613" max="4613" width="6.42578125" style="86" customWidth="1"/>
    <col min="4614" max="4614" width="6.5703125" style="86" customWidth="1"/>
    <col min="4615" max="4615" width="7" style="86" customWidth="1"/>
    <col min="4616" max="4617" width="7.7109375" style="86" customWidth="1"/>
    <col min="4618" max="4619" width="8" style="86" customWidth="1"/>
    <col min="4620" max="4620" width="6.42578125" style="86" customWidth="1"/>
    <col min="4621" max="4621" width="10" style="86" customWidth="1"/>
    <col min="4622" max="4623" width="7.5703125" style="86" customWidth="1"/>
    <col min="4624" max="4624" width="9.5703125" style="86" customWidth="1"/>
    <col min="4625" max="4625" width="7.5703125" style="86" customWidth="1"/>
    <col min="4626" max="4864" width="9.140625" style="86"/>
    <col min="4865" max="4865" width="2.85546875" style="86" customWidth="1"/>
    <col min="4866" max="4866" width="18" style="86" customWidth="1"/>
    <col min="4867" max="4867" width="13.85546875" style="86" customWidth="1"/>
    <col min="4868" max="4868" width="30.28515625" style="86" customWidth="1"/>
    <col min="4869" max="4869" width="6.42578125" style="86" customWidth="1"/>
    <col min="4870" max="4870" width="6.5703125" style="86" customWidth="1"/>
    <col min="4871" max="4871" width="7" style="86" customWidth="1"/>
    <col min="4872" max="4873" width="7.7109375" style="86" customWidth="1"/>
    <col min="4874" max="4875" width="8" style="86" customWidth="1"/>
    <col min="4876" max="4876" width="6.42578125" style="86" customWidth="1"/>
    <col min="4877" max="4877" width="10" style="86" customWidth="1"/>
    <col min="4878" max="4879" width="7.5703125" style="86" customWidth="1"/>
    <col min="4880" max="4880" width="9.5703125" style="86" customWidth="1"/>
    <col min="4881" max="4881" width="7.5703125" style="86" customWidth="1"/>
    <col min="4882" max="5120" width="9.140625" style="86"/>
    <col min="5121" max="5121" width="2.85546875" style="86" customWidth="1"/>
    <col min="5122" max="5122" width="18" style="86" customWidth="1"/>
    <col min="5123" max="5123" width="13.85546875" style="86" customWidth="1"/>
    <col min="5124" max="5124" width="30.28515625" style="86" customWidth="1"/>
    <col min="5125" max="5125" width="6.42578125" style="86" customWidth="1"/>
    <col min="5126" max="5126" width="6.5703125" style="86" customWidth="1"/>
    <col min="5127" max="5127" width="7" style="86" customWidth="1"/>
    <col min="5128" max="5129" width="7.7109375" style="86" customWidth="1"/>
    <col min="5130" max="5131" width="8" style="86" customWidth="1"/>
    <col min="5132" max="5132" width="6.42578125" style="86" customWidth="1"/>
    <col min="5133" max="5133" width="10" style="86" customWidth="1"/>
    <col min="5134" max="5135" width="7.5703125" style="86" customWidth="1"/>
    <col min="5136" max="5136" width="9.5703125" style="86" customWidth="1"/>
    <col min="5137" max="5137" width="7.5703125" style="86" customWidth="1"/>
    <col min="5138" max="5376" width="9.140625" style="86"/>
    <col min="5377" max="5377" width="2.85546875" style="86" customWidth="1"/>
    <col min="5378" max="5378" width="18" style="86" customWidth="1"/>
    <col min="5379" max="5379" width="13.85546875" style="86" customWidth="1"/>
    <col min="5380" max="5380" width="30.28515625" style="86" customWidth="1"/>
    <col min="5381" max="5381" width="6.42578125" style="86" customWidth="1"/>
    <col min="5382" max="5382" width="6.5703125" style="86" customWidth="1"/>
    <col min="5383" max="5383" width="7" style="86" customWidth="1"/>
    <col min="5384" max="5385" width="7.7109375" style="86" customWidth="1"/>
    <col min="5386" max="5387" width="8" style="86" customWidth="1"/>
    <col min="5388" max="5388" width="6.42578125" style="86" customWidth="1"/>
    <col min="5389" max="5389" width="10" style="86" customWidth="1"/>
    <col min="5390" max="5391" width="7.5703125" style="86" customWidth="1"/>
    <col min="5392" max="5392" width="9.5703125" style="86" customWidth="1"/>
    <col min="5393" max="5393" width="7.5703125" style="86" customWidth="1"/>
    <col min="5394" max="5632" width="9.140625" style="86"/>
    <col min="5633" max="5633" width="2.85546875" style="86" customWidth="1"/>
    <col min="5634" max="5634" width="18" style="86" customWidth="1"/>
    <col min="5635" max="5635" width="13.85546875" style="86" customWidth="1"/>
    <col min="5636" max="5636" width="30.28515625" style="86" customWidth="1"/>
    <col min="5637" max="5637" width="6.42578125" style="86" customWidth="1"/>
    <col min="5638" max="5638" width="6.5703125" style="86" customWidth="1"/>
    <col min="5639" max="5639" width="7" style="86" customWidth="1"/>
    <col min="5640" max="5641" width="7.7109375" style="86" customWidth="1"/>
    <col min="5642" max="5643" width="8" style="86" customWidth="1"/>
    <col min="5644" max="5644" width="6.42578125" style="86" customWidth="1"/>
    <col min="5645" max="5645" width="10" style="86" customWidth="1"/>
    <col min="5646" max="5647" width="7.5703125" style="86" customWidth="1"/>
    <col min="5648" max="5648" width="9.5703125" style="86" customWidth="1"/>
    <col min="5649" max="5649" width="7.5703125" style="86" customWidth="1"/>
    <col min="5650" max="5888" width="9.140625" style="86"/>
    <col min="5889" max="5889" width="2.85546875" style="86" customWidth="1"/>
    <col min="5890" max="5890" width="18" style="86" customWidth="1"/>
    <col min="5891" max="5891" width="13.85546875" style="86" customWidth="1"/>
    <col min="5892" max="5892" width="30.28515625" style="86" customWidth="1"/>
    <col min="5893" max="5893" width="6.42578125" style="86" customWidth="1"/>
    <col min="5894" max="5894" width="6.5703125" style="86" customWidth="1"/>
    <col min="5895" max="5895" width="7" style="86" customWidth="1"/>
    <col min="5896" max="5897" width="7.7109375" style="86" customWidth="1"/>
    <col min="5898" max="5899" width="8" style="86" customWidth="1"/>
    <col min="5900" max="5900" width="6.42578125" style="86" customWidth="1"/>
    <col min="5901" max="5901" width="10" style="86" customWidth="1"/>
    <col min="5902" max="5903" width="7.5703125" style="86" customWidth="1"/>
    <col min="5904" max="5904" width="9.5703125" style="86" customWidth="1"/>
    <col min="5905" max="5905" width="7.5703125" style="86" customWidth="1"/>
    <col min="5906" max="6144" width="9.140625" style="86"/>
    <col min="6145" max="6145" width="2.85546875" style="86" customWidth="1"/>
    <col min="6146" max="6146" width="18" style="86" customWidth="1"/>
    <col min="6147" max="6147" width="13.85546875" style="86" customWidth="1"/>
    <col min="6148" max="6148" width="30.28515625" style="86" customWidth="1"/>
    <col min="6149" max="6149" width="6.42578125" style="86" customWidth="1"/>
    <col min="6150" max="6150" width="6.5703125" style="86" customWidth="1"/>
    <col min="6151" max="6151" width="7" style="86" customWidth="1"/>
    <col min="6152" max="6153" width="7.7109375" style="86" customWidth="1"/>
    <col min="6154" max="6155" width="8" style="86" customWidth="1"/>
    <col min="6156" max="6156" width="6.42578125" style="86" customWidth="1"/>
    <col min="6157" max="6157" width="10" style="86" customWidth="1"/>
    <col min="6158" max="6159" width="7.5703125" style="86" customWidth="1"/>
    <col min="6160" max="6160" width="9.5703125" style="86" customWidth="1"/>
    <col min="6161" max="6161" width="7.5703125" style="86" customWidth="1"/>
    <col min="6162" max="6400" width="9.140625" style="86"/>
    <col min="6401" max="6401" width="2.85546875" style="86" customWidth="1"/>
    <col min="6402" max="6402" width="18" style="86" customWidth="1"/>
    <col min="6403" max="6403" width="13.85546875" style="86" customWidth="1"/>
    <col min="6404" max="6404" width="30.28515625" style="86" customWidth="1"/>
    <col min="6405" max="6405" width="6.42578125" style="86" customWidth="1"/>
    <col min="6406" max="6406" width="6.5703125" style="86" customWidth="1"/>
    <col min="6407" max="6407" width="7" style="86" customWidth="1"/>
    <col min="6408" max="6409" width="7.7109375" style="86" customWidth="1"/>
    <col min="6410" max="6411" width="8" style="86" customWidth="1"/>
    <col min="6412" max="6412" width="6.42578125" style="86" customWidth="1"/>
    <col min="6413" max="6413" width="10" style="86" customWidth="1"/>
    <col min="6414" max="6415" width="7.5703125" style="86" customWidth="1"/>
    <col min="6416" max="6416" width="9.5703125" style="86" customWidth="1"/>
    <col min="6417" max="6417" width="7.5703125" style="86" customWidth="1"/>
    <col min="6418" max="6656" width="9.140625" style="86"/>
    <col min="6657" max="6657" width="2.85546875" style="86" customWidth="1"/>
    <col min="6658" max="6658" width="18" style="86" customWidth="1"/>
    <col min="6659" max="6659" width="13.85546875" style="86" customWidth="1"/>
    <col min="6660" max="6660" width="30.28515625" style="86" customWidth="1"/>
    <col min="6661" max="6661" width="6.42578125" style="86" customWidth="1"/>
    <col min="6662" max="6662" width="6.5703125" style="86" customWidth="1"/>
    <col min="6663" max="6663" width="7" style="86" customWidth="1"/>
    <col min="6664" max="6665" width="7.7109375" style="86" customWidth="1"/>
    <col min="6666" max="6667" width="8" style="86" customWidth="1"/>
    <col min="6668" max="6668" width="6.42578125" style="86" customWidth="1"/>
    <col min="6669" max="6669" width="10" style="86" customWidth="1"/>
    <col min="6670" max="6671" width="7.5703125" style="86" customWidth="1"/>
    <col min="6672" max="6672" width="9.5703125" style="86" customWidth="1"/>
    <col min="6673" max="6673" width="7.5703125" style="86" customWidth="1"/>
    <col min="6674" max="6912" width="9.140625" style="86"/>
    <col min="6913" max="6913" width="2.85546875" style="86" customWidth="1"/>
    <col min="6914" max="6914" width="18" style="86" customWidth="1"/>
    <col min="6915" max="6915" width="13.85546875" style="86" customWidth="1"/>
    <col min="6916" max="6916" width="30.28515625" style="86" customWidth="1"/>
    <col min="6917" max="6917" width="6.42578125" style="86" customWidth="1"/>
    <col min="6918" max="6918" width="6.5703125" style="86" customWidth="1"/>
    <col min="6919" max="6919" width="7" style="86" customWidth="1"/>
    <col min="6920" max="6921" width="7.7109375" style="86" customWidth="1"/>
    <col min="6922" max="6923" width="8" style="86" customWidth="1"/>
    <col min="6924" max="6924" width="6.42578125" style="86" customWidth="1"/>
    <col min="6925" max="6925" width="10" style="86" customWidth="1"/>
    <col min="6926" max="6927" width="7.5703125" style="86" customWidth="1"/>
    <col min="6928" max="6928" width="9.5703125" style="86" customWidth="1"/>
    <col min="6929" max="6929" width="7.5703125" style="86" customWidth="1"/>
    <col min="6930" max="7168" width="9.140625" style="86"/>
    <col min="7169" max="7169" width="2.85546875" style="86" customWidth="1"/>
    <col min="7170" max="7170" width="18" style="86" customWidth="1"/>
    <col min="7171" max="7171" width="13.85546875" style="86" customWidth="1"/>
    <col min="7172" max="7172" width="30.28515625" style="86" customWidth="1"/>
    <col min="7173" max="7173" width="6.42578125" style="86" customWidth="1"/>
    <col min="7174" max="7174" width="6.5703125" style="86" customWidth="1"/>
    <col min="7175" max="7175" width="7" style="86" customWidth="1"/>
    <col min="7176" max="7177" width="7.7109375" style="86" customWidth="1"/>
    <col min="7178" max="7179" width="8" style="86" customWidth="1"/>
    <col min="7180" max="7180" width="6.42578125" style="86" customWidth="1"/>
    <col min="7181" max="7181" width="10" style="86" customWidth="1"/>
    <col min="7182" max="7183" width="7.5703125" style="86" customWidth="1"/>
    <col min="7184" max="7184" width="9.5703125" style="86" customWidth="1"/>
    <col min="7185" max="7185" width="7.5703125" style="86" customWidth="1"/>
    <col min="7186" max="7424" width="9.140625" style="86"/>
    <col min="7425" max="7425" width="2.85546875" style="86" customWidth="1"/>
    <col min="7426" max="7426" width="18" style="86" customWidth="1"/>
    <col min="7427" max="7427" width="13.85546875" style="86" customWidth="1"/>
    <col min="7428" max="7428" width="30.28515625" style="86" customWidth="1"/>
    <col min="7429" max="7429" width="6.42578125" style="86" customWidth="1"/>
    <col min="7430" max="7430" width="6.5703125" style="86" customWidth="1"/>
    <col min="7431" max="7431" width="7" style="86" customWidth="1"/>
    <col min="7432" max="7433" width="7.7109375" style="86" customWidth="1"/>
    <col min="7434" max="7435" width="8" style="86" customWidth="1"/>
    <col min="7436" max="7436" width="6.42578125" style="86" customWidth="1"/>
    <col min="7437" max="7437" width="10" style="86" customWidth="1"/>
    <col min="7438" max="7439" width="7.5703125" style="86" customWidth="1"/>
    <col min="7440" max="7440" width="9.5703125" style="86" customWidth="1"/>
    <col min="7441" max="7441" width="7.5703125" style="86" customWidth="1"/>
    <col min="7442" max="7680" width="9.140625" style="86"/>
    <col min="7681" max="7681" width="2.85546875" style="86" customWidth="1"/>
    <col min="7682" max="7682" width="18" style="86" customWidth="1"/>
    <col min="7683" max="7683" width="13.85546875" style="86" customWidth="1"/>
    <col min="7684" max="7684" width="30.28515625" style="86" customWidth="1"/>
    <col min="7685" max="7685" width="6.42578125" style="86" customWidth="1"/>
    <col min="7686" max="7686" width="6.5703125" style="86" customWidth="1"/>
    <col min="7687" max="7687" width="7" style="86" customWidth="1"/>
    <col min="7688" max="7689" width="7.7109375" style="86" customWidth="1"/>
    <col min="7690" max="7691" width="8" style="86" customWidth="1"/>
    <col min="7692" max="7692" width="6.42578125" style="86" customWidth="1"/>
    <col min="7693" max="7693" width="10" style="86" customWidth="1"/>
    <col min="7694" max="7695" width="7.5703125" style="86" customWidth="1"/>
    <col min="7696" max="7696" width="9.5703125" style="86" customWidth="1"/>
    <col min="7697" max="7697" width="7.5703125" style="86" customWidth="1"/>
    <col min="7698" max="7936" width="9.140625" style="86"/>
    <col min="7937" max="7937" width="2.85546875" style="86" customWidth="1"/>
    <col min="7938" max="7938" width="18" style="86" customWidth="1"/>
    <col min="7939" max="7939" width="13.85546875" style="86" customWidth="1"/>
    <col min="7940" max="7940" width="30.28515625" style="86" customWidth="1"/>
    <col min="7941" max="7941" width="6.42578125" style="86" customWidth="1"/>
    <col min="7942" max="7942" width="6.5703125" style="86" customWidth="1"/>
    <col min="7943" max="7943" width="7" style="86" customWidth="1"/>
    <col min="7944" max="7945" width="7.7109375" style="86" customWidth="1"/>
    <col min="7946" max="7947" width="8" style="86" customWidth="1"/>
    <col min="7948" max="7948" width="6.42578125" style="86" customWidth="1"/>
    <col min="7949" max="7949" width="10" style="86" customWidth="1"/>
    <col min="7950" max="7951" width="7.5703125" style="86" customWidth="1"/>
    <col min="7952" max="7952" width="9.5703125" style="86" customWidth="1"/>
    <col min="7953" max="7953" width="7.5703125" style="86" customWidth="1"/>
    <col min="7954" max="8192" width="9.140625" style="86"/>
    <col min="8193" max="8193" width="2.85546875" style="86" customWidth="1"/>
    <col min="8194" max="8194" width="18" style="86" customWidth="1"/>
    <col min="8195" max="8195" width="13.85546875" style="86" customWidth="1"/>
    <col min="8196" max="8196" width="30.28515625" style="86" customWidth="1"/>
    <col min="8197" max="8197" width="6.42578125" style="86" customWidth="1"/>
    <col min="8198" max="8198" width="6.5703125" style="86" customWidth="1"/>
    <col min="8199" max="8199" width="7" style="86" customWidth="1"/>
    <col min="8200" max="8201" width="7.7109375" style="86" customWidth="1"/>
    <col min="8202" max="8203" width="8" style="86" customWidth="1"/>
    <col min="8204" max="8204" width="6.42578125" style="86" customWidth="1"/>
    <col min="8205" max="8205" width="10" style="86" customWidth="1"/>
    <col min="8206" max="8207" width="7.5703125" style="86" customWidth="1"/>
    <col min="8208" max="8208" width="9.5703125" style="86" customWidth="1"/>
    <col min="8209" max="8209" width="7.5703125" style="86" customWidth="1"/>
    <col min="8210" max="8448" width="9.140625" style="86"/>
    <col min="8449" max="8449" width="2.85546875" style="86" customWidth="1"/>
    <col min="8450" max="8450" width="18" style="86" customWidth="1"/>
    <col min="8451" max="8451" width="13.85546875" style="86" customWidth="1"/>
    <col min="8452" max="8452" width="30.28515625" style="86" customWidth="1"/>
    <col min="8453" max="8453" width="6.42578125" style="86" customWidth="1"/>
    <col min="8454" max="8454" width="6.5703125" style="86" customWidth="1"/>
    <col min="8455" max="8455" width="7" style="86" customWidth="1"/>
    <col min="8456" max="8457" width="7.7109375" style="86" customWidth="1"/>
    <col min="8458" max="8459" width="8" style="86" customWidth="1"/>
    <col min="8460" max="8460" width="6.42578125" style="86" customWidth="1"/>
    <col min="8461" max="8461" width="10" style="86" customWidth="1"/>
    <col min="8462" max="8463" width="7.5703125" style="86" customWidth="1"/>
    <col min="8464" max="8464" width="9.5703125" style="86" customWidth="1"/>
    <col min="8465" max="8465" width="7.5703125" style="86" customWidth="1"/>
    <col min="8466" max="8704" width="9.140625" style="86"/>
    <col min="8705" max="8705" width="2.85546875" style="86" customWidth="1"/>
    <col min="8706" max="8706" width="18" style="86" customWidth="1"/>
    <col min="8707" max="8707" width="13.85546875" style="86" customWidth="1"/>
    <col min="8708" max="8708" width="30.28515625" style="86" customWidth="1"/>
    <col min="8709" max="8709" width="6.42578125" style="86" customWidth="1"/>
    <col min="8710" max="8710" width="6.5703125" style="86" customWidth="1"/>
    <col min="8711" max="8711" width="7" style="86" customWidth="1"/>
    <col min="8712" max="8713" width="7.7109375" style="86" customWidth="1"/>
    <col min="8714" max="8715" width="8" style="86" customWidth="1"/>
    <col min="8716" max="8716" width="6.42578125" style="86" customWidth="1"/>
    <col min="8717" max="8717" width="10" style="86" customWidth="1"/>
    <col min="8718" max="8719" width="7.5703125" style="86" customWidth="1"/>
    <col min="8720" max="8720" width="9.5703125" style="86" customWidth="1"/>
    <col min="8721" max="8721" width="7.5703125" style="86" customWidth="1"/>
    <col min="8722" max="8960" width="9.140625" style="86"/>
    <col min="8961" max="8961" width="2.85546875" style="86" customWidth="1"/>
    <col min="8962" max="8962" width="18" style="86" customWidth="1"/>
    <col min="8963" max="8963" width="13.85546875" style="86" customWidth="1"/>
    <col min="8964" max="8964" width="30.28515625" style="86" customWidth="1"/>
    <col min="8965" max="8965" width="6.42578125" style="86" customWidth="1"/>
    <col min="8966" max="8966" width="6.5703125" style="86" customWidth="1"/>
    <col min="8967" max="8967" width="7" style="86" customWidth="1"/>
    <col min="8968" max="8969" width="7.7109375" style="86" customWidth="1"/>
    <col min="8970" max="8971" width="8" style="86" customWidth="1"/>
    <col min="8972" max="8972" width="6.42578125" style="86" customWidth="1"/>
    <col min="8973" max="8973" width="10" style="86" customWidth="1"/>
    <col min="8974" max="8975" width="7.5703125" style="86" customWidth="1"/>
    <col min="8976" max="8976" width="9.5703125" style="86" customWidth="1"/>
    <col min="8977" max="8977" width="7.5703125" style="86" customWidth="1"/>
    <col min="8978" max="9216" width="9.140625" style="86"/>
    <col min="9217" max="9217" width="2.85546875" style="86" customWidth="1"/>
    <col min="9218" max="9218" width="18" style="86" customWidth="1"/>
    <col min="9219" max="9219" width="13.85546875" style="86" customWidth="1"/>
    <col min="9220" max="9220" width="30.28515625" style="86" customWidth="1"/>
    <col min="9221" max="9221" width="6.42578125" style="86" customWidth="1"/>
    <col min="9222" max="9222" width="6.5703125" style="86" customWidth="1"/>
    <col min="9223" max="9223" width="7" style="86" customWidth="1"/>
    <col min="9224" max="9225" width="7.7109375" style="86" customWidth="1"/>
    <col min="9226" max="9227" width="8" style="86" customWidth="1"/>
    <col min="9228" max="9228" width="6.42578125" style="86" customWidth="1"/>
    <col min="9229" max="9229" width="10" style="86" customWidth="1"/>
    <col min="9230" max="9231" width="7.5703125" style="86" customWidth="1"/>
    <col min="9232" max="9232" width="9.5703125" style="86" customWidth="1"/>
    <col min="9233" max="9233" width="7.5703125" style="86" customWidth="1"/>
    <col min="9234" max="9472" width="9.140625" style="86"/>
    <col min="9473" max="9473" width="2.85546875" style="86" customWidth="1"/>
    <col min="9474" max="9474" width="18" style="86" customWidth="1"/>
    <col min="9475" max="9475" width="13.85546875" style="86" customWidth="1"/>
    <col min="9476" max="9476" width="30.28515625" style="86" customWidth="1"/>
    <col min="9477" max="9477" width="6.42578125" style="86" customWidth="1"/>
    <col min="9478" max="9478" width="6.5703125" style="86" customWidth="1"/>
    <col min="9479" max="9479" width="7" style="86" customWidth="1"/>
    <col min="9480" max="9481" width="7.7109375" style="86" customWidth="1"/>
    <col min="9482" max="9483" width="8" style="86" customWidth="1"/>
    <col min="9484" max="9484" width="6.42578125" style="86" customWidth="1"/>
    <col min="9485" max="9485" width="10" style="86" customWidth="1"/>
    <col min="9486" max="9487" width="7.5703125" style="86" customWidth="1"/>
    <col min="9488" max="9488" width="9.5703125" style="86" customWidth="1"/>
    <col min="9489" max="9489" width="7.5703125" style="86" customWidth="1"/>
    <col min="9490" max="9728" width="9.140625" style="86"/>
    <col min="9729" max="9729" width="2.85546875" style="86" customWidth="1"/>
    <col min="9730" max="9730" width="18" style="86" customWidth="1"/>
    <col min="9731" max="9731" width="13.85546875" style="86" customWidth="1"/>
    <col min="9732" max="9732" width="30.28515625" style="86" customWidth="1"/>
    <col min="9733" max="9733" width="6.42578125" style="86" customWidth="1"/>
    <col min="9734" max="9734" width="6.5703125" style="86" customWidth="1"/>
    <col min="9735" max="9735" width="7" style="86" customWidth="1"/>
    <col min="9736" max="9737" width="7.7109375" style="86" customWidth="1"/>
    <col min="9738" max="9739" width="8" style="86" customWidth="1"/>
    <col min="9740" max="9740" width="6.42578125" style="86" customWidth="1"/>
    <col min="9741" max="9741" width="10" style="86" customWidth="1"/>
    <col min="9742" max="9743" width="7.5703125" style="86" customWidth="1"/>
    <col min="9744" max="9744" width="9.5703125" style="86" customWidth="1"/>
    <col min="9745" max="9745" width="7.5703125" style="86" customWidth="1"/>
    <col min="9746" max="9984" width="9.140625" style="86"/>
    <col min="9985" max="9985" width="2.85546875" style="86" customWidth="1"/>
    <col min="9986" max="9986" width="18" style="86" customWidth="1"/>
    <col min="9987" max="9987" width="13.85546875" style="86" customWidth="1"/>
    <col min="9988" max="9988" width="30.28515625" style="86" customWidth="1"/>
    <col min="9989" max="9989" width="6.42578125" style="86" customWidth="1"/>
    <col min="9990" max="9990" width="6.5703125" style="86" customWidth="1"/>
    <col min="9991" max="9991" width="7" style="86" customWidth="1"/>
    <col min="9992" max="9993" width="7.7109375" style="86" customWidth="1"/>
    <col min="9994" max="9995" width="8" style="86" customWidth="1"/>
    <col min="9996" max="9996" width="6.42578125" style="86" customWidth="1"/>
    <col min="9997" max="9997" width="10" style="86" customWidth="1"/>
    <col min="9998" max="9999" width="7.5703125" style="86" customWidth="1"/>
    <col min="10000" max="10000" width="9.5703125" style="86" customWidth="1"/>
    <col min="10001" max="10001" width="7.5703125" style="86" customWidth="1"/>
    <col min="10002" max="10240" width="9.140625" style="86"/>
    <col min="10241" max="10241" width="2.85546875" style="86" customWidth="1"/>
    <col min="10242" max="10242" width="18" style="86" customWidth="1"/>
    <col min="10243" max="10243" width="13.85546875" style="86" customWidth="1"/>
    <col min="10244" max="10244" width="30.28515625" style="86" customWidth="1"/>
    <col min="10245" max="10245" width="6.42578125" style="86" customWidth="1"/>
    <col min="10246" max="10246" width="6.5703125" style="86" customWidth="1"/>
    <col min="10247" max="10247" width="7" style="86" customWidth="1"/>
    <col min="10248" max="10249" width="7.7109375" style="86" customWidth="1"/>
    <col min="10250" max="10251" width="8" style="86" customWidth="1"/>
    <col min="10252" max="10252" width="6.42578125" style="86" customWidth="1"/>
    <col min="10253" max="10253" width="10" style="86" customWidth="1"/>
    <col min="10254" max="10255" width="7.5703125" style="86" customWidth="1"/>
    <col min="10256" max="10256" width="9.5703125" style="86" customWidth="1"/>
    <col min="10257" max="10257" width="7.5703125" style="86" customWidth="1"/>
    <col min="10258" max="10496" width="9.140625" style="86"/>
    <col min="10497" max="10497" width="2.85546875" style="86" customWidth="1"/>
    <col min="10498" max="10498" width="18" style="86" customWidth="1"/>
    <col min="10499" max="10499" width="13.85546875" style="86" customWidth="1"/>
    <col min="10500" max="10500" width="30.28515625" style="86" customWidth="1"/>
    <col min="10501" max="10501" width="6.42578125" style="86" customWidth="1"/>
    <col min="10502" max="10502" width="6.5703125" style="86" customWidth="1"/>
    <col min="10503" max="10503" width="7" style="86" customWidth="1"/>
    <col min="10504" max="10505" width="7.7109375" style="86" customWidth="1"/>
    <col min="10506" max="10507" width="8" style="86" customWidth="1"/>
    <col min="10508" max="10508" width="6.42578125" style="86" customWidth="1"/>
    <col min="10509" max="10509" width="10" style="86" customWidth="1"/>
    <col min="10510" max="10511" width="7.5703125" style="86" customWidth="1"/>
    <col min="10512" max="10512" width="9.5703125" style="86" customWidth="1"/>
    <col min="10513" max="10513" width="7.5703125" style="86" customWidth="1"/>
    <col min="10514" max="10752" width="9.140625" style="86"/>
    <col min="10753" max="10753" width="2.85546875" style="86" customWidth="1"/>
    <col min="10754" max="10754" width="18" style="86" customWidth="1"/>
    <col min="10755" max="10755" width="13.85546875" style="86" customWidth="1"/>
    <col min="10756" max="10756" width="30.28515625" style="86" customWidth="1"/>
    <col min="10757" max="10757" width="6.42578125" style="86" customWidth="1"/>
    <col min="10758" max="10758" width="6.5703125" style="86" customWidth="1"/>
    <col min="10759" max="10759" width="7" style="86" customWidth="1"/>
    <col min="10760" max="10761" width="7.7109375" style="86" customWidth="1"/>
    <col min="10762" max="10763" width="8" style="86" customWidth="1"/>
    <col min="10764" max="10764" width="6.42578125" style="86" customWidth="1"/>
    <col min="10765" max="10765" width="10" style="86" customWidth="1"/>
    <col min="10766" max="10767" width="7.5703125" style="86" customWidth="1"/>
    <col min="10768" max="10768" width="9.5703125" style="86" customWidth="1"/>
    <col min="10769" max="10769" width="7.5703125" style="86" customWidth="1"/>
    <col min="10770" max="11008" width="9.140625" style="86"/>
    <col min="11009" max="11009" width="2.85546875" style="86" customWidth="1"/>
    <col min="11010" max="11010" width="18" style="86" customWidth="1"/>
    <col min="11011" max="11011" width="13.85546875" style="86" customWidth="1"/>
    <col min="11012" max="11012" width="30.28515625" style="86" customWidth="1"/>
    <col min="11013" max="11013" width="6.42578125" style="86" customWidth="1"/>
    <col min="11014" max="11014" width="6.5703125" style="86" customWidth="1"/>
    <col min="11015" max="11015" width="7" style="86" customWidth="1"/>
    <col min="11016" max="11017" width="7.7109375" style="86" customWidth="1"/>
    <col min="11018" max="11019" width="8" style="86" customWidth="1"/>
    <col min="11020" max="11020" width="6.42578125" style="86" customWidth="1"/>
    <col min="11021" max="11021" width="10" style="86" customWidth="1"/>
    <col min="11022" max="11023" width="7.5703125" style="86" customWidth="1"/>
    <col min="11024" max="11024" width="9.5703125" style="86" customWidth="1"/>
    <col min="11025" max="11025" width="7.5703125" style="86" customWidth="1"/>
    <col min="11026" max="11264" width="9.140625" style="86"/>
    <col min="11265" max="11265" width="2.85546875" style="86" customWidth="1"/>
    <col min="11266" max="11266" width="18" style="86" customWidth="1"/>
    <col min="11267" max="11267" width="13.85546875" style="86" customWidth="1"/>
    <col min="11268" max="11268" width="30.28515625" style="86" customWidth="1"/>
    <col min="11269" max="11269" width="6.42578125" style="86" customWidth="1"/>
    <col min="11270" max="11270" width="6.5703125" style="86" customWidth="1"/>
    <col min="11271" max="11271" width="7" style="86" customWidth="1"/>
    <col min="11272" max="11273" width="7.7109375" style="86" customWidth="1"/>
    <col min="11274" max="11275" width="8" style="86" customWidth="1"/>
    <col min="11276" max="11276" width="6.42578125" style="86" customWidth="1"/>
    <col min="11277" max="11277" width="10" style="86" customWidth="1"/>
    <col min="11278" max="11279" width="7.5703125" style="86" customWidth="1"/>
    <col min="11280" max="11280" width="9.5703125" style="86" customWidth="1"/>
    <col min="11281" max="11281" width="7.5703125" style="86" customWidth="1"/>
    <col min="11282" max="11520" width="9.140625" style="86"/>
    <col min="11521" max="11521" width="2.85546875" style="86" customWidth="1"/>
    <col min="11522" max="11522" width="18" style="86" customWidth="1"/>
    <col min="11523" max="11523" width="13.85546875" style="86" customWidth="1"/>
    <col min="11524" max="11524" width="30.28515625" style="86" customWidth="1"/>
    <col min="11525" max="11525" width="6.42578125" style="86" customWidth="1"/>
    <col min="11526" max="11526" width="6.5703125" style="86" customWidth="1"/>
    <col min="11527" max="11527" width="7" style="86" customWidth="1"/>
    <col min="11528" max="11529" width="7.7109375" style="86" customWidth="1"/>
    <col min="11530" max="11531" width="8" style="86" customWidth="1"/>
    <col min="11532" max="11532" width="6.42578125" style="86" customWidth="1"/>
    <col min="11533" max="11533" width="10" style="86" customWidth="1"/>
    <col min="11534" max="11535" width="7.5703125" style="86" customWidth="1"/>
    <col min="11536" max="11536" width="9.5703125" style="86" customWidth="1"/>
    <col min="11537" max="11537" width="7.5703125" style="86" customWidth="1"/>
    <col min="11538" max="11776" width="9.140625" style="86"/>
    <col min="11777" max="11777" width="2.85546875" style="86" customWidth="1"/>
    <col min="11778" max="11778" width="18" style="86" customWidth="1"/>
    <col min="11779" max="11779" width="13.85546875" style="86" customWidth="1"/>
    <col min="11780" max="11780" width="30.28515625" style="86" customWidth="1"/>
    <col min="11781" max="11781" width="6.42578125" style="86" customWidth="1"/>
    <col min="11782" max="11782" width="6.5703125" style="86" customWidth="1"/>
    <col min="11783" max="11783" width="7" style="86" customWidth="1"/>
    <col min="11784" max="11785" width="7.7109375" style="86" customWidth="1"/>
    <col min="11786" max="11787" width="8" style="86" customWidth="1"/>
    <col min="11788" max="11788" width="6.42578125" style="86" customWidth="1"/>
    <col min="11789" max="11789" width="10" style="86" customWidth="1"/>
    <col min="11790" max="11791" width="7.5703125" style="86" customWidth="1"/>
    <col min="11792" max="11792" width="9.5703125" style="86" customWidth="1"/>
    <col min="11793" max="11793" width="7.5703125" style="86" customWidth="1"/>
    <col min="11794" max="12032" width="9.140625" style="86"/>
    <col min="12033" max="12033" width="2.85546875" style="86" customWidth="1"/>
    <col min="12034" max="12034" width="18" style="86" customWidth="1"/>
    <col min="12035" max="12035" width="13.85546875" style="86" customWidth="1"/>
    <col min="12036" max="12036" width="30.28515625" style="86" customWidth="1"/>
    <col min="12037" max="12037" width="6.42578125" style="86" customWidth="1"/>
    <col min="12038" max="12038" width="6.5703125" style="86" customWidth="1"/>
    <col min="12039" max="12039" width="7" style="86" customWidth="1"/>
    <col min="12040" max="12041" width="7.7109375" style="86" customWidth="1"/>
    <col min="12042" max="12043" width="8" style="86" customWidth="1"/>
    <col min="12044" max="12044" width="6.42578125" style="86" customWidth="1"/>
    <col min="12045" max="12045" width="10" style="86" customWidth="1"/>
    <col min="12046" max="12047" width="7.5703125" style="86" customWidth="1"/>
    <col min="12048" max="12048" width="9.5703125" style="86" customWidth="1"/>
    <col min="12049" max="12049" width="7.5703125" style="86" customWidth="1"/>
    <col min="12050" max="12288" width="9.140625" style="86"/>
    <col min="12289" max="12289" width="2.85546875" style="86" customWidth="1"/>
    <col min="12290" max="12290" width="18" style="86" customWidth="1"/>
    <col min="12291" max="12291" width="13.85546875" style="86" customWidth="1"/>
    <col min="12292" max="12292" width="30.28515625" style="86" customWidth="1"/>
    <col min="12293" max="12293" width="6.42578125" style="86" customWidth="1"/>
    <col min="12294" max="12294" width="6.5703125" style="86" customWidth="1"/>
    <col min="12295" max="12295" width="7" style="86" customWidth="1"/>
    <col min="12296" max="12297" width="7.7109375" style="86" customWidth="1"/>
    <col min="12298" max="12299" width="8" style="86" customWidth="1"/>
    <col min="12300" max="12300" width="6.42578125" style="86" customWidth="1"/>
    <col min="12301" max="12301" width="10" style="86" customWidth="1"/>
    <col min="12302" max="12303" width="7.5703125" style="86" customWidth="1"/>
    <col min="12304" max="12304" width="9.5703125" style="86" customWidth="1"/>
    <col min="12305" max="12305" width="7.5703125" style="86" customWidth="1"/>
    <col min="12306" max="12544" width="9.140625" style="86"/>
    <col min="12545" max="12545" width="2.85546875" style="86" customWidth="1"/>
    <col min="12546" max="12546" width="18" style="86" customWidth="1"/>
    <col min="12547" max="12547" width="13.85546875" style="86" customWidth="1"/>
    <col min="12548" max="12548" width="30.28515625" style="86" customWidth="1"/>
    <col min="12549" max="12549" width="6.42578125" style="86" customWidth="1"/>
    <col min="12550" max="12550" width="6.5703125" style="86" customWidth="1"/>
    <col min="12551" max="12551" width="7" style="86" customWidth="1"/>
    <col min="12552" max="12553" width="7.7109375" style="86" customWidth="1"/>
    <col min="12554" max="12555" width="8" style="86" customWidth="1"/>
    <col min="12556" max="12556" width="6.42578125" style="86" customWidth="1"/>
    <col min="12557" max="12557" width="10" style="86" customWidth="1"/>
    <col min="12558" max="12559" width="7.5703125" style="86" customWidth="1"/>
    <col min="12560" max="12560" width="9.5703125" style="86" customWidth="1"/>
    <col min="12561" max="12561" width="7.5703125" style="86" customWidth="1"/>
    <col min="12562" max="12800" width="9.140625" style="86"/>
    <col min="12801" max="12801" width="2.85546875" style="86" customWidth="1"/>
    <col min="12802" max="12802" width="18" style="86" customWidth="1"/>
    <col min="12803" max="12803" width="13.85546875" style="86" customWidth="1"/>
    <col min="12804" max="12804" width="30.28515625" style="86" customWidth="1"/>
    <col min="12805" max="12805" width="6.42578125" style="86" customWidth="1"/>
    <col min="12806" max="12806" width="6.5703125" style="86" customWidth="1"/>
    <col min="12807" max="12807" width="7" style="86" customWidth="1"/>
    <col min="12808" max="12809" width="7.7109375" style="86" customWidth="1"/>
    <col min="12810" max="12811" width="8" style="86" customWidth="1"/>
    <col min="12812" max="12812" width="6.42578125" style="86" customWidth="1"/>
    <col min="12813" max="12813" width="10" style="86" customWidth="1"/>
    <col min="12814" max="12815" width="7.5703125" style="86" customWidth="1"/>
    <col min="12816" max="12816" width="9.5703125" style="86" customWidth="1"/>
    <col min="12817" max="12817" width="7.5703125" style="86" customWidth="1"/>
    <col min="12818" max="13056" width="9.140625" style="86"/>
    <col min="13057" max="13057" width="2.85546875" style="86" customWidth="1"/>
    <col min="13058" max="13058" width="18" style="86" customWidth="1"/>
    <col min="13059" max="13059" width="13.85546875" style="86" customWidth="1"/>
    <col min="13060" max="13060" width="30.28515625" style="86" customWidth="1"/>
    <col min="13061" max="13061" width="6.42578125" style="86" customWidth="1"/>
    <col min="13062" max="13062" width="6.5703125" style="86" customWidth="1"/>
    <col min="13063" max="13063" width="7" style="86" customWidth="1"/>
    <col min="13064" max="13065" width="7.7109375" style="86" customWidth="1"/>
    <col min="13066" max="13067" width="8" style="86" customWidth="1"/>
    <col min="13068" max="13068" width="6.42578125" style="86" customWidth="1"/>
    <col min="13069" max="13069" width="10" style="86" customWidth="1"/>
    <col min="13070" max="13071" width="7.5703125" style="86" customWidth="1"/>
    <col min="13072" max="13072" width="9.5703125" style="86" customWidth="1"/>
    <col min="13073" max="13073" width="7.5703125" style="86" customWidth="1"/>
    <col min="13074" max="13312" width="9.140625" style="86"/>
    <col min="13313" max="13313" width="2.85546875" style="86" customWidth="1"/>
    <col min="13314" max="13314" width="18" style="86" customWidth="1"/>
    <col min="13315" max="13315" width="13.85546875" style="86" customWidth="1"/>
    <col min="13316" max="13316" width="30.28515625" style="86" customWidth="1"/>
    <col min="13317" max="13317" width="6.42578125" style="86" customWidth="1"/>
    <col min="13318" max="13318" width="6.5703125" style="86" customWidth="1"/>
    <col min="13319" max="13319" width="7" style="86" customWidth="1"/>
    <col min="13320" max="13321" width="7.7109375" style="86" customWidth="1"/>
    <col min="13322" max="13323" width="8" style="86" customWidth="1"/>
    <col min="13324" max="13324" width="6.42578125" style="86" customWidth="1"/>
    <col min="13325" max="13325" width="10" style="86" customWidth="1"/>
    <col min="13326" max="13327" width="7.5703125" style="86" customWidth="1"/>
    <col min="13328" max="13328" width="9.5703125" style="86" customWidth="1"/>
    <col min="13329" max="13329" width="7.5703125" style="86" customWidth="1"/>
    <col min="13330" max="13568" width="9.140625" style="86"/>
    <col min="13569" max="13569" width="2.85546875" style="86" customWidth="1"/>
    <col min="13570" max="13570" width="18" style="86" customWidth="1"/>
    <col min="13571" max="13571" width="13.85546875" style="86" customWidth="1"/>
    <col min="13572" max="13572" width="30.28515625" style="86" customWidth="1"/>
    <col min="13573" max="13573" width="6.42578125" style="86" customWidth="1"/>
    <col min="13574" max="13574" width="6.5703125" style="86" customWidth="1"/>
    <col min="13575" max="13575" width="7" style="86" customWidth="1"/>
    <col min="13576" max="13577" width="7.7109375" style="86" customWidth="1"/>
    <col min="13578" max="13579" width="8" style="86" customWidth="1"/>
    <col min="13580" max="13580" width="6.42578125" style="86" customWidth="1"/>
    <col min="13581" max="13581" width="10" style="86" customWidth="1"/>
    <col min="13582" max="13583" width="7.5703125" style="86" customWidth="1"/>
    <col min="13584" max="13584" width="9.5703125" style="86" customWidth="1"/>
    <col min="13585" max="13585" width="7.5703125" style="86" customWidth="1"/>
    <col min="13586" max="13824" width="9.140625" style="86"/>
    <col min="13825" max="13825" width="2.85546875" style="86" customWidth="1"/>
    <col min="13826" max="13826" width="18" style="86" customWidth="1"/>
    <col min="13827" max="13827" width="13.85546875" style="86" customWidth="1"/>
    <col min="13828" max="13828" width="30.28515625" style="86" customWidth="1"/>
    <col min="13829" max="13829" width="6.42578125" style="86" customWidth="1"/>
    <col min="13830" max="13830" width="6.5703125" style="86" customWidth="1"/>
    <col min="13831" max="13831" width="7" style="86" customWidth="1"/>
    <col min="13832" max="13833" width="7.7109375" style="86" customWidth="1"/>
    <col min="13834" max="13835" width="8" style="86" customWidth="1"/>
    <col min="13836" max="13836" width="6.42578125" style="86" customWidth="1"/>
    <col min="13837" max="13837" width="10" style="86" customWidth="1"/>
    <col min="13838" max="13839" width="7.5703125" style="86" customWidth="1"/>
    <col min="13840" max="13840" width="9.5703125" style="86" customWidth="1"/>
    <col min="13841" max="13841" width="7.5703125" style="86" customWidth="1"/>
    <col min="13842" max="14080" width="9.140625" style="86"/>
    <col min="14081" max="14081" width="2.85546875" style="86" customWidth="1"/>
    <col min="14082" max="14082" width="18" style="86" customWidth="1"/>
    <col min="14083" max="14083" width="13.85546875" style="86" customWidth="1"/>
    <col min="14084" max="14084" width="30.28515625" style="86" customWidth="1"/>
    <col min="14085" max="14085" width="6.42578125" style="86" customWidth="1"/>
    <col min="14086" max="14086" width="6.5703125" style="86" customWidth="1"/>
    <col min="14087" max="14087" width="7" style="86" customWidth="1"/>
    <col min="14088" max="14089" width="7.7109375" style="86" customWidth="1"/>
    <col min="14090" max="14091" width="8" style="86" customWidth="1"/>
    <col min="14092" max="14092" width="6.42578125" style="86" customWidth="1"/>
    <col min="14093" max="14093" width="10" style="86" customWidth="1"/>
    <col min="14094" max="14095" width="7.5703125" style="86" customWidth="1"/>
    <col min="14096" max="14096" width="9.5703125" style="86" customWidth="1"/>
    <col min="14097" max="14097" width="7.5703125" style="86" customWidth="1"/>
    <col min="14098" max="14336" width="9.140625" style="86"/>
    <col min="14337" max="14337" width="2.85546875" style="86" customWidth="1"/>
    <col min="14338" max="14338" width="18" style="86" customWidth="1"/>
    <col min="14339" max="14339" width="13.85546875" style="86" customWidth="1"/>
    <col min="14340" max="14340" width="30.28515625" style="86" customWidth="1"/>
    <col min="14341" max="14341" width="6.42578125" style="86" customWidth="1"/>
    <col min="14342" max="14342" width="6.5703125" style="86" customWidth="1"/>
    <col min="14343" max="14343" width="7" style="86" customWidth="1"/>
    <col min="14344" max="14345" width="7.7109375" style="86" customWidth="1"/>
    <col min="14346" max="14347" width="8" style="86" customWidth="1"/>
    <col min="14348" max="14348" width="6.42578125" style="86" customWidth="1"/>
    <col min="14349" max="14349" width="10" style="86" customWidth="1"/>
    <col min="14350" max="14351" width="7.5703125" style="86" customWidth="1"/>
    <col min="14352" max="14352" width="9.5703125" style="86" customWidth="1"/>
    <col min="14353" max="14353" width="7.5703125" style="86" customWidth="1"/>
    <col min="14354" max="14592" width="9.140625" style="86"/>
    <col min="14593" max="14593" width="2.85546875" style="86" customWidth="1"/>
    <col min="14594" max="14594" width="18" style="86" customWidth="1"/>
    <col min="14595" max="14595" width="13.85546875" style="86" customWidth="1"/>
    <col min="14596" max="14596" width="30.28515625" style="86" customWidth="1"/>
    <col min="14597" max="14597" width="6.42578125" style="86" customWidth="1"/>
    <col min="14598" max="14598" width="6.5703125" style="86" customWidth="1"/>
    <col min="14599" max="14599" width="7" style="86" customWidth="1"/>
    <col min="14600" max="14601" width="7.7109375" style="86" customWidth="1"/>
    <col min="14602" max="14603" width="8" style="86" customWidth="1"/>
    <col min="14604" max="14604" width="6.42578125" style="86" customWidth="1"/>
    <col min="14605" max="14605" width="10" style="86" customWidth="1"/>
    <col min="14606" max="14607" width="7.5703125" style="86" customWidth="1"/>
    <col min="14608" max="14608" width="9.5703125" style="86" customWidth="1"/>
    <col min="14609" max="14609" width="7.5703125" style="86" customWidth="1"/>
    <col min="14610" max="14848" width="9.140625" style="86"/>
    <col min="14849" max="14849" width="2.85546875" style="86" customWidth="1"/>
    <col min="14850" max="14850" width="18" style="86" customWidth="1"/>
    <col min="14851" max="14851" width="13.85546875" style="86" customWidth="1"/>
    <col min="14852" max="14852" width="30.28515625" style="86" customWidth="1"/>
    <col min="14853" max="14853" width="6.42578125" style="86" customWidth="1"/>
    <col min="14854" max="14854" width="6.5703125" style="86" customWidth="1"/>
    <col min="14855" max="14855" width="7" style="86" customWidth="1"/>
    <col min="14856" max="14857" width="7.7109375" style="86" customWidth="1"/>
    <col min="14858" max="14859" width="8" style="86" customWidth="1"/>
    <col min="14860" max="14860" width="6.42578125" style="86" customWidth="1"/>
    <col min="14861" max="14861" width="10" style="86" customWidth="1"/>
    <col min="14862" max="14863" width="7.5703125" style="86" customWidth="1"/>
    <col min="14864" max="14864" width="9.5703125" style="86" customWidth="1"/>
    <col min="14865" max="14865" width="7.5703125" style="86" customWidth="1"/>
    <col min="14866" max="15104" width="9.140625" style="86"/>
    <col min="15105" max="15105" width="2.85546875" style="86" customWidth="1"/>
    <col min="15106" max="15106" width="18" style="86" customWidth="1"/>
    <col min="15107" max="15107" width="13.85546875" style="86" customWidth="1"/>
    <col min="15108" max="15108" width="30.28515625" style="86" customWidth="1"/>
    <col min="15109" max="15109" width="6.42578125" style="86" customWidth="1"/>
    <col min="15110" max="15110" width="6.5703125" style="86" customWidth="1"/>
    <col min="15111" max="15111" width="7" style="86" customWidth="1"/>
    <col min="15112" max="15113" width="7.7109375" style="86" customWidth="1"/>
    <col min="15114" max="15115" width="8" style="86" customWidth="1"/>
    <col min="15116" max="15116" width="6.42578125" style="86" customWidth="1"/>
    <col min="15117" max="15117" width="10" style="86" customWidth="1"/>
    <col min="15118" max="15119" width="7.5703125" style="86" customWidth="1"/>
    <col min="15120" max="15120" width="9.5703125" style="86" customWidth="1"/>
    <col min="15121" max="15121" width="7.5703125" style="86" customWidth="1"/>
    <col min="15122" max="15360" width="9.140625" style="86"/>
    <col min="15361" max="15361" width="2.85546875" style="86" customWidth="1"/>
    <col min="15362" max="15362" width="18" style="86" customWidth="1"/>
    <col min="15363" max="15363" width="13.85546875" style="86" customWidth="1"/>
    <col min="15364" max="15364" width="30.28515625" style="86" customWidth="1"/>
    <col min="15365" max="15365" width="6.42578125" style="86" customWidth="1"/>
    <col min="15366" max="15366" width="6.5703125" style="86" customWidth="1"/>
    <col min="15367" max="15367" width="7" style="86" customWidth="1"/>
    <col min="15368" max="15369" width="7.7109375" style="86" customWidth="1"/>
    <col min="15370" max="15371" width="8" style="86" customWidth="1"/>
    <col min="15372" max="15372" width="6.42578125" style="86" customWidth="1"/>
    <col min="15373" max="15373" width="10" style="86" customWidth="1"/>
    <col min="15374" max="15375" width="7.5703125" style="86" customWidth="1"/>
    <col min="15376" max="15376" width="9.5703125" style="86" customWidth="1"/>
    <col min="15377" max="15377" width="7.5703125" style="86" customWidth="1"/>
    <col min="15378" max="15616" width="9.140625" style="86"/>
    <col min="15617" max="15617" width="2.85546875" style="86" customWidth="1"/>
    <col min="15618" max="15618" width="18" style="86" customWidth="1"/>
    <col min="15619" max="15619" width="13.85546875" style="86" customWidth="1"/>
    <col min="15620" max="15620" width="30.28515625" style="86" customWidth="1"/>
    <col min="15621" max="15621" width="6.42578125" style="86" customWidth="1"/>
    <col min="15622" max="15622" width="6.5703125" style="86" customWidth="1"/>
    <col min="15623" max="15623" width="7" style="86" customWidth="1"/>
    <col min="15624" max="15625" width="7.7109375" style="86" customWidth="1"/>
    <col min="15626" max="15627" width="8" style="86" customWidth="1"/>
    <col min="15628" max="15628" width="6.42578125" style="86" customWidth="1"/>
    <col min="15629" max="15629" width="10" style="86" customWidth="1"/>
    <col min="15630" max="15631" width="7.5703125" style="86" customWidth="1"/>
    <col min="15632" max="15632" width="9.5703125" style="86" customWidth="1"/>
    <col min="15633" max="15633" width="7.5703125" style="86" customWidth="1"/>
    <col min="15634" max="15872" width="9.140625" style="86"/>
    <col min="15873" max="15873" width="2.85546875" style="86" customWidth="1"/>
    <col min="15874" max="15874" width="18" style="86" customWidth="1"/>
    <col min="15875" max="15875" width="13.85546875" style="86" customWidth="1"/>
    <col min="15876" max="15876" width="30.28515625" style="86" customWidth="1"/>
    <col min="15877" max="15877" width="6.42578125" style="86" customWidth="1"/>
    <col min="15878" max="15878" width="6.5703125" style="86" customWidth="1"/>
    <col min="15879" max="15879" width="7" style="86" customWidth="1"/>
    <col min="15880" max="15881" width="7.7109375" style="86" customWidth="1"/>
    <col min="15882" max="15883" width="8" style="86" customWidth="1"/>
    <col min="15884" max="15884" width="6.42578125" style="86" customWidth="1"/>
    <col min="15885" max="15885" width="10" style="86" customWidth="1"/>
    <col min="15886" max="15887" width="7.5703125" style="86" customWidth="1"/>
    <col min="15888" max="15888" width="9.5703125" style="86" customWidth="1"/>
    <col min="15889" max="15889" width="7.5703125" style="86" customWidth="1"/>
    <col min="15890" max="16128" width="9.140625" style="86"/>
    <col min="16129" max="16129" width="2.85546875" style="86" customWidth="1"/>
    <col min="16130" max="16130" width="18" style="86" customWidth="1"/>
    <col min="16131" max="16131" width="13.85546875" style="86" customWidth="1"/>
    <col min="16132" max="16132" width="30.28515625" style="86" customWidth="1"/>
    <col min="16133" max="16133" width="6.42578125" style="86" customWidth="1"/>
    <col min="16134" max="16134" width="6.5703125" style="86" customWidth="1"/>
    <col min="16135" max="16135" width="7" style="86" customWidth="1"/>
    <col min="16136" max="16137" width="7.7109375" style="86" customWidth="1"/>
    <col min="16138" max="16139" width="8" style="86" customWidth="1"/>
    <col min="16140" max="16140" width="6.42578125" style="86" customWidth="1"/>
    <col min="16141" max="16141" width="10" style="86" customWidth="1"/>
    <col min="16142" max="16143" width="7.5703125" style="86" customWidth="1"/>
    <col min="16144" max="16144" width="9.5703125" style="86" customWidth="1"/>
    <col min="16145" max="16145" width="7.5703125" style="86" customWidth="1"/>
    <col min="16146" max="16384" width="9.140625" style="86"/>
  </cols>
  <sheetData>
    <row r="1" spans="1:17" s="88" customFormat="1" x14ac:dyDescent="0.2">
      <c r="A1" s="370" t="s">
        <v>138</v>
      </c>
      <c r="B1" s="370"/>
      <c r="C1" s="370"/>
      <c r="D1" s="370"/>
      <c r="L1" s="371" t="s">
        <v>139</v>
      </c>
      <c r="M1" s="371"/>
      <c r="N1" s="371"/>
      <c r="O1" s="371"/>
      <c r="P1" s="371"/>
    </row>
    <row r="2" spans="1:17" s="88" customFormat="1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7" s="88" customFormat="1" x14ac:dyDescent="0.2">
      <c r="A3" s="126"/>
      <c r="B3" s="127" t="s">
        <v>0</v>
      </c>
      <c r="C3" s="127"/>
      <c r="D3" s="127"/>
      <c r="L3" s="371" t="s">
        <v>140</v>
      </c>
      <c r="M3" s="371"/>
      <c r="N3" s="371"/>
      <c r="O3" s="371"/>
      <c r="P3" s="371"/>
    </row>
    <row r="4" spans="1:17" s="88" customFormat="1" x14ac:dyDescent="0.2">
      <c r="A4" s="126"/>
      <c r="L4" s="274"/>
      <c r="M4" s="274"/>
      <c r="N4" s="274"/>
      <c r="O4" s="274"/>
    </row>
    <row r="5" spans="1:17" s="88" customFormat="1" x14ac:dyDescent="0.2">
      <c r="A5" s="128"/>
      <c r="L5" s="371"/>
      <c r="M5" s="371"/>
      <c r="N5" s="371"/>
      <c r="O5" s="371"/>
      <c r="P5" s="371"/>
    </row>
    <row r="6" spans="1:17" ht="12.75" customHeight="1" x14ac:dyDescent="0.2">
      <c r="A6" s="128"/>
      <c r="B6" s="88"/>
      <c r="C6" s="88"/>
      <c r="D6" s="88"/>
      <c r="E6" s="129"/>
      <c r="F6" s="129"/>
      <c r="G6" s="369"/>
      <c r="H6" s="369"/>
      <c r="I6" s="369"/>
      <c r="J6" s="369"/>
      <c r="K6" s="88"/>
      <c r="L6" s="130"/>
      <c r="M6" s="130"/>
      <c r="N6" s="130"/>
      <c r="O6" s="130"/>
      <c r="P6" s="88"/>
      <c r="Q6" s="88"/>
    </row>
    <row r="7" spans="1:17" ht="14.25" x14ac:dyDescent="0.2">
      <c r="A7" s="128"/>
      <c r="B7" s="88"/>
      <c r="C7" s="88"/>
      <c r="D7" s="88"/>
      <c r="E7" s="364" t="s">
        <v>1</v>
      </c>
      <c r="F7" s="364"/>
      <c r="G7" s="364"/>
      <c r="H7" s="364"/>
      <c r="I7" s="364"/>
      <c r="J7" s="364"/>
      <c r="K7" s="88"/>
      <c r="L7" s="88"/>
      <c r="M7" s="88"/>
      <c r="N7" s="88"/>
      <c r="O7" s="88"/>
      <c r="P7" s="88"/>
      <c r="Q7" s="88"/>
    </row>
    <row r="8" spans="1:17" ht="12.75" customHeight="1" x14ac:dyDescent="0.2">
      <c r="A8" s="128"/>
      <c r="B8" s="365" t="s">
        <v>83</v>
      </c>
      <c r="C8" s="365"/>
      <c r="D8" s="88"/>
      <c r="E8" s="88"/>
      <c r="F8" s="88"/>
      <c r="G8" s="88"/>
      <c r="H8" s="88"/>
      <c r="I8" s="131"/>
      <c r="J8" s="88"/>
      <c r="K8" s="88"/>
      <c r="L8" s="88"/>
      <c r="M8" s="88"/>
      <c r="N8" s="88"/>
      <c r="O8" s="88"/>
      <c r="P8" s="88"/>
      <c r="Q8" s="88"/>
    </row>
    <row r="9" spans="1:17" s="88" customFormat="1" ht="12.75" customHeight="1" x14ac:dyDescent="0.2">
      <c r="A9" s="379" t="s">
        <v>2</v>
      </c>
      <c r="B9" s="373" t="s">
        <v>3</v>
      </c>
      <c r="C9" s="373" t="s">
        <v>4</v>
      </c>
      <c r="D9" s="373" t="s">
        <v>5</v>
      </c>
      <c r="E9" s="381" t="s">
        <v>6</v>
      </c>
      <c r="F9" s="381" t="s">
        <v>7</v>
      </c>
      <c r="G9" s="381" t="s">
        <v>8</v>
      </c>
      <c r="H9" s="373" t="s">
        <v>90</v>
      </c>
      <c r="I9" s="373"/>
      <c r="J9" s="373" t="s">
        <v>9</v>
      </c>
      <c r="K9" s="373"/>
      <c r="L9" s="373"/>
      <c r="M9" s="373"/>
      <c r="N9" s="373"/>
      <c r="O9" s="373"/>
      <c r="P9" s="373"/>
      <c r="Q9" s="374" t="s">
        <v>10</v>
      </c>
    </row>
    <row r="10" spans="1:17" s="88" customFormat="1" ht="12.75" customHeight="1" x14ac:dyDescent="0.2">
      <c r="A10" s="380"/>
      <c r="B10" s="377"/>
      <c r="C10" s="377"/>
      <c r="D10" s="377"/>
      <c r="E10" s="376"/>
      <c r="F10" s="376"/>
      <c r="G10" s="376"/>
      <c r="H10" s="377"/>
      <c r="I10" s="377"/>
      <c r="J10" s="376" t="s">
        <v>11</v>
      </c>
      <c r="K10" s="376" t="s">
        <v>12</v>
      </c>
      <c r="L10" s="376" t="s">
        <v>13</v>
      </c>
      <c r="M10" s="377" t="s">
        <v>14</v>
      </c>
      <c r="N10" s="377"/>
      <c r="O10" s="377"/>
      <c r="P10" s="377"/>
      <c r="Q10" s="375"/>
    </row>
    <row r="11" spans="1:17" s="88" customFormat="1" x14ac:dyDescent="0.2">
      <c r="A11" s="380"/>
      <c r="B11" s="377"/>
      <c r="C11" s="377"/>
      <c r="D11" s="377"/>
      <c r="E11" s="376"/>
      <c r="F11" s="376"/>
      <c r="G11" s="376"/>
      <c r="H11" s="377"/>
      <c r="I11" s="377"/>
      <c r="J11" s="376"/>
      <c r="K11" s="376"/>
      <c r="L11" s="376"/>
      <c r="M11" s="377" t="s">
        <v>15</v>
      </c>
      <c r="N11" s="377" t="s">
        <v>16</v>
      </c>
      <c r="O11" s="378" t="s">
        <v>17</v>
      </c>
      <c r="P11" s="378"/>
      <c r="Q11" s="375"/>
    </row>
    <row r="12" spans="1:17" s="88" customFormat="1" ht="30.75" customHeight="1" x14ac:dyDescent="0.2">
      <c r="A12" s="380"/>
      <c r="B12" s="377"/>
      <c r="C12" s="377"/>
      <c r="D12" s="377"/>
      <c r="E12" s="376"/>
      <c r="F12" s="376"/>
      <c r="G12" s="376"/>
      <c r="H12" s="162" t="s">
        <v>12</v>
      </c>
      <c r="I12" s="162" t="s">
        <v>13</v>
      </c>
      <c r="J12" s="376"/>
      <c r="K12" s="376"/>
      <c r="L12" s="376"/>
      <c r="M12" s="377"/>
      <c r="N12" s="377"/>
      <c r="O12" s="162" t="s">
        <v>18</v>
      </c>
      <c r="P12" s="162" t="s">
        <v>19</v>
      </c>
      <c r="Q12" s="375"/>
    </row>
    <row r="13" spans="1:17" s="88" customFormat="1" x14ac:dyDescent="0.2">
      <c r="A13" s="163">
        <v>1</v>
      </c>
      <c r="B13" s="164">
        <v>2</v>
      </c>
      <c r="C13" s="164">
        <v>3</v>
      </c>
      <c r="D13" s="164">
        <v>4</v>
      </c>
      <c r="E13" s="164">
        <v>5</v>
      </c>
      <c r="F13" s="164">
        <v>6</v>
      </c>
      <c r="G13" s="164">
        <v>7</v>
      </c>
      <c r="H13" s="164">
        <v>8</v>
      </c>
      <c r="I13" s="164">
        <v>9</v>
      </c>
      <c r="J13" s="164">
        <v>10</v>
      </c>
      <c r="K13" s="164">
        <v>11</v>
      </c>
      <c r="L13" s="164">
        <v>12</v>
      </c>
      <c r="M13" s="164">
        <v>13</v>
      </c>
      <c r="N13" s="164">
        <v>14</v>
      </c>
      <c r="O13" s="164">
        <v>15</v>
      </c>
      <c r="P13" s="164">
        <v>16</v>
      </c>
      <c r="Q13" s="165">
        <v>17</v>
      </c>
    </row>
    <row r="14" spans="1:17" x14ac:dyDescent="0.2">
      <c r="A14" s="163">
        <v>1</v>
      </c>
      <c r="B14" s="166" t="s">
        <v>207</v>
      </c>
      <c r="C14" s="138" t="s">
        <v>91</v>
      </c>
      <c r="D14" s="138" t="s">
        <v>92</v>
      </c>
      <c r="E14" s="167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7"/>
      <c r="Q14" s="168"/>
    </row>
    <row r="15" spans="1:17" x14ac:dyDescent="0.2">
      <c r="A15" s="163"/>
      <c r="C15" s="139" t="s">
        <v>93</v>
      </c>
      <c r="D15" s="139" t="s">
        <v>94</v>
      </c>
      <c r="E15" s="169"/>
      <c r="F15" s="169"/>
      <c r="G15" s="169"/>
      <c r="H15" s="169"/>
      <c r="I15" s="169"/>
      <c r="J15" s="164"/>
      <c r="K15" s="170"/>
      <c r="L15" s="164"/>
      <c r="M15" s="164"/>
      <c r="N15" s="164"/>
      <c r="O15" s="164"/>
      <c r="P15" s="167"/>
      <c r="Q15" s="168"/>
    </row>
    <row r="16" spans="1:17" x14ac:dyDescent="0.2">
      <c r="A16" s="163"/>
      <c r="B16" s="167"/>
      <c r="C16" s="139" t="s">
        <v>95</v>
      </c>
      <c r="D16" s="139" t="s">
        <v>96</v>
      </c>
      <c r="F16" s="171"/>
      <c r="G16" s="171"/>
      <c r="H16" s="171"/>
      <c r="I16" s="171"/>
      <c r="J16" s="171"/>
      <c r="K16" s="171"/>
      <c r="L16" s="164"/>
      <c r="M16" s="164"/>
      <c r="N16" s="164"/>
      <c r="O16" s="171"/>
      <c r="P16" s="167"/>
      <c r="Q16" s="168"/>
    </row>
    <row r="17" spans="1:17" x14ac:dyDescent="0.2">
      <c r="A17" s="163"/>
      <c r="B17" s="167"/>
      <c r="C17" s="139" t="s">
        <v>97</v>
      </c>
      <c r="D17" s="139" t="s">
        <v>98</v>
      </c>
      <c r="E17" s="167"/>
      <c r="F17" s="164" t="s">
        <v>104</v>
      </c>
      <c r="G17" s="164"/>
      <c r="H17" s="169"/>
      <c r="I17" s="167"/>
      <c r="J17" s="167"/>
      <c r="K17" s="167"/>
      <c r="L17" s="167"/>
      <c r="M17" s="167"/>
      <c r="N17" s="167"/>
      <c r="O17" s="167"/>
      <c r="P17" s="167"/>
      <c r="Q17" s="168"/>
    </row>
    <row r="18" spans="1:17" ht="14.25" x14ac:dyDescent="0.2">
      <c r="A18" s="163"/>
      <c r="B18" s="164" t="s">
        <v>105</v>
      </c>
      <c r="C18" s="167"/>
      <c r="D18" s="145" t="s">
        <v>210</v>
      </c>
      <c r="E18" s="164" t="s">
        <v>106</v>
      </c>
      <c r="F18" s="172" t="s">
        <v>107</v>
      </c>
      <c r="G18" s="171">
        <v>48</v>
      </c>
      <c r="H18" s="169">
        <v>1.6639999999999999</v>
      </c>
      <c r="I18" s="171"/>
      <c r="J18" s="164">
        <f>SUM(K18:L18)</f>
        <v>136.30000000000001</v>
      </c>
      <c r="K18" s="164">
        <v>136.30000000000001</v>
      </c>
      <c r="L18" s="164"/>
      <c r="M18" s="164"/>
      <c r="N18" s="164"/>
      <c r="O18" s="164"/>
      <c r="P18" s="167"/>
      <c r="Q18" s="150">
        <f>SUM(J18/G18)</f>
        <v>2.8395833333333336</v>
      </c>
    </row>
    <row r="19" spans="1:17" s="176" customFormat="1" ht="13.5" customHeight="1" x14ac:dyDescent="0.2">
      <c r="A19" s="173"/>
      <c r="B19" s="164"/>
      <c r="C19" s="174"/>
      <c r="D19" s="147" t="s">
        <v>102</v>
      </c>
      <c r="E19" s="171"/>
      <c r="F19" s="164"/>
      <c r="G19" s="171"/>
      <c r="H19" s="171"/>
      <c r="I19" s="171"/>
      <c r="J19" s="164"/>
      <c r="K19" s="164"/>
      <c r="L19" s="164"/>
      <c r="M19" s="164"/>
      <c r="N19" s="164"/>
      <c r="O19" s="175"/>
      <c r="P19" s="167"/>
      <c r="Q19" s="165"/>
    </row>
    <row r="20" spans="1:17" s="176" customFormat="1" ht="13.5" customHeight="1" x14ac:dyDescent="0.2">
      <c r="A20" s="173"/>
      <c r="B20" s="88"/>
      <c r="C20" s="88"/>
      <c r="D20" s="177"/>
      <c r="E20" s="178"/>
      <c r="F20" s="164"/>
      <c r="G20" s="171"/>
      <c r="H20" s="171"/>
      <c r="I20" s="171"/>
      <c r="J20" s="179"/>
      <c r="K20" s="179"/>
      <c r="L20" s="164"/>
      <c r="M20" s="164"/>
      <c r="N20" s="164"/>
      <c r="O20" s="175"/>
      <c r="P20" s="167"/>
      <c r="Q20" s="165"/>
    </row>
    <row r="21" spans="1:17" s="176" customFormat="1" ht="13.5" customHeight="1" x14ac:dyDescent="0.2">
      <c r="A21" s="173"/>
      <c r="B21" s="167"/>
      <c r="C21" s="167"/>
      <c r="D21" s="167"/>
      <c r="E21" s="167"/>
      <c r="F21" s="167"/>
      <c r="G21" s="180"/>
      <c r="H21" s="167"/>
      <c r="I21" s="167"/>
      <c r="J21" s="167"/>
      <c r="K21" s="167"/>
      <c r="L21" s="167"/>
      <c r="M21" s="167"/>
      <c r="N21" s="167"/>
      <c r="O21" s="167"/>
      <c r="P21" s="167"/>
      <c r="Q21" s="165"/>
    </row>
    <row r="22" spans="1:17" s="176" customFormat="1" ht="13.5" customHeight="1" x14ac:dyDescent="0.2">
      <c r="A22" s="173"/>
      <c r="B22" s="164"/>
      <c r="C22" s="167"/>
      <c r="D22" s="179"/>
      <c r="E22" s="167"/>
      <c r="F22" s="167"/>
      <c r="G22" s="180"/>
      <c r="H22" s="167"/>
      <c r="I22" s="167"/>
      <c r="J22" s="167"/>
      <c r="K22" s="167"/>
      <c r="L22" s="167"/>
      <c r="M22" s="167"/>
      <c r="N22" s="167"/>
      <c r="O22" s="167"/>
      <c r="P22" s="167"/>
      <c r="Q22" s="165"/>
    </row>
    <row r="23" spans="1:17" s="176" customFormat="1" ht="13.5" customHeight="1" x14ac:dyDescent="0.2">
      <c r="A23" s="163">
        <v>2</v>
      </c>
      <c r="B23" s="166" t="s">
        <v>108</v>
      </c>
      <c r="C23" s="167" t="s">
        <v>109</v>
      </c>
      <c r="D23" s="167" t="s">
        <v>110</v>
      </c>
      <c r="E23" s="167"/>
      <c r="F23" s="167"/>
      <c r="G23" s="180"/>
      <c r="H23" s="167"/>
      <c r="I23" s="167"/>
      <c r="J23" s="167"/>
      <c r="K23" s="167"/>
      <c r="L23" s="167"/>
      <c r="M23" s="167"/>
      <c r="N23" s="167"/>
      <c r="O23" s="167"/>
      <c r="P23" s="167"/>
      <c r="Q23" s="165"/>
    </row>
    <row r="24" spans="1:17" s="176" customFormat="1" ht="13.5" customHeight="1" x14ac:dyDescent="0.2">
      <c r="A24" s="173"/>
      <c r="C24" s="167" t="s">
        <v>111</v>
      </c>
      <c r="D24" s="167" t="s">
        <v>112</v>
      </c>
      <c r="E24" s="167"/>
      <c r="F24" s="167"/>
      <c r="G24" s="180"/>
      <c r="H24" s="167"/>
      <c r="I24" s="167"/>
      <c r="J24" s="167"/>
      <c r="K24" s="167"/>
      <c r="L24" s="167"/>
      <c r="M24" s="167"/>
      <c r="N24" s="167"/>
      <c r="O24" s="167"/>
      <c r="P24" s="167"/>
      <c r="Q24" s="165"/>
    </row>
    <row r="25" spans="1:17" s="176" customFormat="1" ht="13.5" customHeight="1" x14ac:dyDescent="0.2">
      <c r="A25" s="173"/>
      <c r="B25" s="167"/>
      <c r="C25" s="174" t="s">
        <v>113</v>
      </c>
      <c r="D25" s="174" t="s">
        <v>77</v>
      </c>
      <c r="E25" s="167"/>
      <c r="F25" s="164" t="s">
        <v>114</v>
      </c>
      <c r="G25" s="171"/>
      <c r="H25" s="169"/>
      <c r="I25" s="169"/>
      <c r="J25" s="164"/>
      <c r="K25" s="170"/>
      <c r="L25" s="167"/>
      <c r="M25" s="167"/>
      <c r="N25" s="167"/>
      <c r="O25" s="167"/>
      <c r="P25" s="167"/>
      <c r="Q25" s="165"/>
    </row>
    <row r="26" spans="1:17" s="176" customFormat="1" ht="13.5" customHeight="1" x14ac:dyDescent="0.2">
      <c r="A26" s="173"/>
      <c r="B26" s="167"/>
      <c r="C26" s="174"/>
      <c r="D26" s="181" t="s">
        <v>115</v>
      </c>
      <c r="E26" s="164" t="s">
        <v>106</v>
      </c>
      <c r="F26" s="172" t="s">
        <v>116</v>
      </c>
      <c r="G26" s="171">
        <v>3.6</v>
      </c>
      <c r="H26" s="169">
        <v>4.25</v>
      </c>
      <c r="I26" s="171"/>
      <c r="J26" s="164">
        <f>SUM(K26:L26)</f>
        <v>26.1</v>
      </c>
      <c r="K26" s="171">
        <v>26.1</v>
      </c>
      <c r="L26" s="167"/>
      <c r="M26" s="167"/>
      <c r="N26" s="167"/>
      <c r="O26" s="167"/>
      <c r="P26" s="167"/>
      <c r="Q26" s="150">
        <f>SUM(J26/G26)</f>
        <v>7.25</v>
      </c>
    </row>
    <row r="27" spans="1:17" s="176" customFormat="1" ht="13.5" customHeight="1" x14ac:dyDescent="0.2">
      <c r="A27" s="173"/>
      <c r="B27" s="182"/>
      <c r="C27" s="167"/>
      <c r="D27" s="164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83"/>
    </row>
    <row r="28" spans="1:17" s="176" customFormat="1" ht="13.5" customHeight="1" x14ac:dyDescent="0.2">
      <c r="A28" s="173"/>
      <c r="B28" s="164"/>
      <c r="C28" s="174"/>
      <c r="D28" s="164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83"/>
    </row>
    <row r="29" spans="1:17" s="88" customFormat="1" ht="13.5" customHeight="1" x14ac:dyDescent="0.2">
      <c r="A29" s="163"/>
      <c r="D29" s="177"/>
      <c r="E29" s="178"/>
      <c r="F29" s="164"/>
      <c r="G29" s="171"/>
      <c r="H29" s="164"/>
      <c r="I29" s="184"/>
      <c r="J29" s="185"/>
      <c r="K29" s="185"/>
      <c r="L29" s="164"/>
      <c r="M29" s="164"/>
      <c r="N29" s="184"/>
      <c r="O29" s="164"/>
      <c r="P29" s="164"/>
      <c r="Q29" s="183"/>
    </row>
    <row r="30" spans="1:17" s="88" customFormat="1" ht="13.5" customHeight="1" x14ac:dyDescent="0.2">
      <c r="A30" s="163"/>
      <c r="B30" s="179"/>
      <c r="C30" s="179"/>
      <c r="D30" s="179" t="s">
        <v>203</v>
      </c>
      <c r="E30" s="164"/>
      <c r="F30" s="164"/>
      <c r="G30" s="171"/>
      <c r="H30" s="164"/>
      <c r="I30" s="184"/>
      <c r="J30" s="185">
        <v>17.899999999999999</v>
      </c>
      <c r="K30" s="185"/>
      <c r="L30" s="164"/>
      <c r="M30" s="164"/>
      <c r="N30" s="184"/>
      <c r="O30" s="164"/>
      <c r="P30" s="164"/>
      <c r="Q30" s="183"/>
    </row>
    <row r="31" spans="1:17" s="88" customFormat="1" ht="13.5" customHeight="1" x14ac:dyDescent="0.2">
      <c r="A31" s="186"/>
      <c r="B31" s="187"/>
      <c r="C31" s="187"/>
      <c r="D31" s="154" t="s">
        <v>32</v>
      </c>
      <c r="E31" s="188"/>
      <c r="F31" s="188"/>
      <c r="G31" s="189"/>
      <c r="H31" s="188"/>
      <c r="I31" s="188"/>
      <c r="J31" s="157">
        <f>SUM(J18:J30)</f>
        <v>180.3</v>
      </c>
      <c r="K31" s="157">
        <f>SUM(K18:K30)</f>
        <v>162.4</v>
      </c>
      <c r="L31" s="190"/>
      <c r="M31" s="188"/>
      <c r="N31" s="188"/>
      <c r="O31" s="188"/>
      <c r="P31" s="191"/>
      <c r="Q31" s="192"/>
    </row>
    <row r="32" spans="1:17" ht="14.25" x14ac:dyDescent="0.2">
      <c r="A32" s="113"/>
      <c r="B32" s="159"/>
      <c r="C32" s="159"/>
      <c r="D32" s="160"/>
      <c r="E32" s="118"/>
      <c r="F32" s="118"/>
      <c r="G32" s="118"/>
      <c r="H32" s="118"/>
      <c r="I32" s="118"/>
      <c r="J32" s="116"/>
      <c r="K32" s="116"/>
      <c r="L32" s="117"/>
      <c r="M32" s="118"/>
      <c r="N32" s="118"/>
      <c r="O32" s="118"/>
      <c r="P32" s="118"/>
      <c r="Q32" s="118"/>
    </row>
    <row r="33" spans="1:17" s="123" customFormat="1" ht="14.25" x14ac:dyDescent="0.2">
      <c r="A33" s="119"/>
      <c r="B33" s="355" t="s">
        <v>204</v>
      </c>
      <c r="C33" s="355"/>
      <c r="D33" s="355"/>
      <c r="E33" s="356" t="s">
        <v>205</v>
      </c>
      <c r="F33" s="356"/>
      <c r="G33" s="356"/>
      <c r="H33" s="356"/>
      <c r="I33" s="356"/>
      <c r="J33" s="122"/>
      <c r="K33" s="122"/>
      <c r="L33" s="122"/>
      <c r="M33" s="119"/>
      <c r="N33" s="119"/>
      <c r="O33" s="119"/>
      <c r="P33" s="119"/>
      <c r="Q33" s="119"/>
    </row>
    <row r="34" spans="1:17" s="123" customFormat="1" ht="14.25" x14ac:dyDescent="0.2">
      <c r="A34" s="119"/>
      <c r="B34" s="120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19"/>
      <c r="N34" s="119"/>
      <c r="O34" s="119"/>
      <c r="P34" s="119"/>
      <c r="Q34" s="119"/>
    </row>
    <row r="35" spans="1:17" s="123" customFormat="1" ht="14.25" x14ac:dyDescent="0.2">
      <c r="A35" s="119"/>
      <c r="B35" s="114" t="s">
        <v>103</v>
      </c>
      <c r="C35" s="114"/>
      <c r="D35" s="114"/>
      <c r="E35" s="114"/>
      <c r="F35" s="357" t="s">
        <v>34</v>
      </c>
      <c r="G35" s="357"/>
      <c r="H35" s="357"/>
      <c r="I35" s="357"/>
      <c r="J35" s="122"/>
      <c r="K35" s="122"/>
      <c r="L35" s="122"/>
      <c r="M35" s="119"/>
      <c r="N35" s="119"/>
      <c r="O35" s="119"/>
      <c r="P35" s="119"/>
      <c r="Q35" s="119"/>
    </row>
    <row r="36" spans="1:17" s="88" customFormat="1" x14ac:dyDescent="0.2">
      <c r="A36" s="128"/>
    </row>
    <row r="37" spans="1:17" s="123" customFormat="1" ht="14.25" x14ac:dyDescent="0.2">
      <c r="A37" s="119"/>
      <c r="B37" s="114"/>
      <c r="C37" s="114"/>
      <c r="D37" s="114"/>
      <c r="E37" s="114"/>
      <c r="F37" s="115"/>
      <c r="G37" s="115"/>
      <c r="H37" s="115"/>
      <c r="I37" s="115"/>
      <c r="J37" s="122"/>
      <c r="K37" s="122"/>
      <c r="L37" s="122"/>
      <c r="M37" s="119"/>
      <c r="N37" s="119"/>
      <c r="O37" s="119"/>
      <c r="P37" s="119"/>
      <c r="Q37" s="119"/>
    </row>
    <row r="38" spans="1:17" s="123" customFormat="1" ht="14.25" x14ac:dyDescent="0.2">
      <c r="A38" s="119"/>
      <c r="B38" s="114"/>
      <c r="C38" s="114"/>
      <c r="D38" s="114"/>
      <c r="E38" s="114"/>
      <c r="F38" s="115"/>
      <c r="G38" s="115"/>
      <c r="H38" s="115"/>
      <c r="I38" s="115"/>
      <c r="J38" s="122"/>
      <c r="K38" s="122"/>
      <c r="L38" s="122"/>
      <c r="M38" s="119"/>
      <c r="N38" s="119"/>
      <c r="O38" s="119"/>
      <c r="P38" s="119"/>
      <c r="Q38" s="119"/>
    </row>
    <row r="39" spans="1:17" s="123" customFormat="1" ht="14.25" x14ac:dyDescent="0.2">
      <c r="A39" s="119"/>
      <c r="B39" s="114"/>
      <c r="C39" s="114"/>
      <c r="D39" s="114"/>
      <c r="E39" s="114"/>
      <c r="F39" s="115"/>
      <c r="G39" s="115"/>
      <c r="H39" s="115"/>
      <c r="I39" s="115"/>
      <c r="J39" s="122"/>
      <c r="K39" s="122"/>
      <c r="L39" s="122"/>
      <c r="M39" s="119"/>
      <c r="N39" s="119"/>
      <c r="O39" s="119"/>
      <c r="P39" s="119"/>
      <c r="Q39" s="119"/>
    </row>
    <row r="40" spans="1:17" s="123" customFormat="1" ht="14.25" x14ac:dyDescent="0.2">
      <c r="A40" s="119"/>
      <c r="B40" s="114"/>
      <c r="C40" s="114"/>
      <c r="D40" s="114"/>
      <c r="E40" s="114"/>
      <c r="F40" s="115"/>
      <c r="G40" s="115"/>
      <c r="H40" s="115"/>
      <c r="I40" s="115"/>
      <c r="J40" s="122"/>
      <c r="K40" s="122"/>
      <c r="L40" s="122"/>
      <c r="M40" s="119"/>
      <c r="N40" s="119"/>
      <c r="O40" s="119"/>
      <c r="P40" s="119"/>
      <c r="Q40" s="119"/>
    </row>
    <row r="41" spans="1:17" s="123" customFormat="1" ht="14.25" x14ac:dyDescent="0.2">
      <c r="A41" s="119"/>
      <c r="B41" s="114"/>
      <c r="C41" s="114"/>
      <c r="D41" s="114"/>
      <c r="E41" s="114"/>
      <c r="F41" s="115"/>
      <c r="G41" s="115"/>
      <c r="H41" s="115"/>
      <c r="I41" s="115"/>
      <c r="J41" s="122"/>
      <c r="K41" s="122"/>
      <c r="L41" s="122"/>
      <c r="M41" s="119"/>
      <c r="N41" s="119"/>
      <c r="O41" s="119"/>
      <c r="P41" s="119"/>
      <c r="Q41" s="119"/>
    </row>
    <row r="42" spans="1:17" s="123" customFormat="1" ht="14.25" x14ac:dyDescent="0.2">
      <c r="A42" s="119"/>
      <c r="B42" s="114"/>
      <c r="C42" s="114"/>
      <c r="D42" s="114"/>
      <c r="E42" s="114"/>
      <c r="F42" s="115"/>
      <c r="G42" s="115"/>
      <c r="H42" s="115"/>
      <c r="I42" s="115"/>
      <c r="J42" s="122"/>
      <c r="K42" s="122"/>
      <c r="L42" s="122"/>
      <c r="M42" s="119"/>
      <c r="N42" s="119"/>
      <c r="O42" s="119"/>
      <c r="P42" s="119"/>
      <c r="Q42" s="119"/>
    </row>
    <row r="43" spans="1:17" s="123" customFormat="1" ht="14.25" x14ac:dyDescent="0.2">
      <c r="A43" s="119"/>
      <c r="B43" s="114"/>
      <c r="C43" s="114"/>
      <c r="D43" s="114"/>
      <c r="E43" s="114"/>
      <c r="F43" s="115"/>
      <c r="G43" s="115"/>
      <c r="H43" s="115"/>
      <c r="I43" s="115"/>
      <c r="J43" s="122"/>
      <c r="K43" s="122"/>
      <c r="L43" s="122"/>
      <c r="M43" s="119"/>
      <c r="N43" s="119"/>
      <c r="O43" s="119"/>
      <c r="P43" s="119"/>
      <c r="Q43" s="119"/>
    </row>
    <row r="44" spans="1:17" s="123" customFormat="1" ht="14.25" x14ac:dyDescent="0.2">
      <c r="A44" s="119"/>
      <c r="B44" s="114"/>
      <c r="C44" s="114"/>
      <c r="D44" s="114"/>
      <c r="E44" s="114"/>
      <c r="F44" s="115"/>
      <c r="G44" s="115"/>
      <c r="H44" s="115"/>
      <c r="I44" s="115"/>
      <c r="J44" s="122"/>
      <c r="K44" s="122"/>
      <c r="L44" s="122"/>
      <c r="M44" s="119"/>
      <c r="N44" s="119"/>
      <c r="O44" s="119"/>
      <c r="P44" s="119"/>
      <c r="Q44" s="119"/>
    </row>
    <row r="45" spans="1:17" s="123" customFormat="1" ht="14.25" x14ac:dyDescent="0.2">
      <c r="A45" s="119"/>
      <c r="B45" s="114"/>
      <c r="C45" s="114"/>
      <c r="D45" s="114"/>
      <c r="E45" s="114"/>
      <c r="F45" s="115"/>
      <c r="G45" s="115"/>
      <c r="H45" s="115"/>
      <c r="I45" s="115"/>
      <c r="J45" s="122"/>
      <c r="K45" s="122"/>
      <c r="L45" s="122"/>
      <c r="M45" s="119"/>
      <c r="N45" s="119"/>
      <c r="O45" s="119"/>
      <c r="P45" s="119"/>
      <c r="Q45" s="119"/>
    </row>
    <row r="46" spans="1:17" s="123" customFormat="1" ht="14.25" x14ac:dyDescent="0.2">
      <c r="A46" s="119"/>
      <c r="B46" s="114"/>
      <c r="C46" s="114"/>
      <c r="D46" s="114"/>
      <c r="E46" s="114"/>
      <c r="F46" s="115"/>
      <c r="G46" s="115"/>
      <c r="H46" s="115"/>
      <c r="I46" s="115"/>
      <c r="J46" s="122"/>
      <c r="K46" s="122"/>
      <c r="L46" s="122"/>
      <c r="M46" s="119"/>
      <c r="N46" s="119"/>
      <c r="O46" s="119"/>
      <c r="P46" s="119"/>
      <c r="Q46" s="119"/>
    </row>
    <row r="47" spans="1:17" s="123" customFormat="1" ht="14.25" x14ac:dyDescent="0.2">
      <c r="A47" s="119"/>
      <c r="B47" s="114"/>
      <c r="C47" s="114"/>
      <c r="D47" s="114"/>
      <c r="E47" s="114"/>
      <c r="F47" s="115"/>
      <c r="G47" s="115"/>
      <c r="H47" s="115"/>
      <c r="I47" s="115"/>
      <c r="J47" s="122"/>
      <c r="K47" s="122"/>
      <c r="L47" s="122"/>
      <c r="M47" s="119"/>
      <c r="N47" s="119"/>
      <c r="O47" s="119"/>
      <c r="P47" s="119"/>
      <c r="Q47" s="119"/>
    </row>
    <row r="48" spans="1:17" s="123" customFormat="1" ht="14.25" x14ac:dyDescent="0.2">
      <c r="A48" s="119"/>
      <c r="B48" s="114"/>
      <c r="C48" s="114"/>
      <c r="D48" s="114"/>
      <c r="E48" s="114"/>
      <c r="F48" s="115"/>
      <c r="G48" s="115"/>
      <c r="H48" s="115"/>
      <c r="I48" s="115"/>
      <c r="J48" s="122"/>
      <c r="K48" s="122"/>
      <c r="L48" s="122"/>
      <c r="M48" s="119"/>
      <c r="N48" s="119"/>
      <c r="O48" s="119"/>
      <c r="P48" s="119"/>
      <c r="Q48" s="119"/>
    </row>
    <row r="49" spans="1:17" s="123" customFormat="1" ht="14.25" x14ac:dyDescent="0.2">
      <c r="A49" s="119"/>
      <c r="B49" s="114"/>
      <c r="C49" s="114"/>
      <c r="D49" s="114"/>
      <c r="E49" s="114"/>
      <c r="F49" s="115"/>
      <c r="G49" s="115"/>
      <c r="H49" s="115"/>
      <c r="I49" s="115"/>
      <c r="J49" s="122"/>
      <c r="K49" s="122"/>
      <c r="L49" s="122"/>
      <c r="M49" s="119"/>
      <c r="N49" s="119"/>
      <c r="O49" s="119"/>
      <c r="P49" s="119"/>
      <c r="Q49" s="119"/>
    </row>
    <row r="50" spans="1:17" s="123" customFormat="1" ht="14.25" x14ac:dyDescent="0.2">
      <c r="A50" s="119"/>
      <c r="B50" s="114"/>
      <c r="C50" s="114"/>
      <c r="D50" s="114"/>
      <c r="E50" s="114"/>
      <c r="F50" s="115"/>
      <c r="G50" s="115"/>
      <c r="H50" s="115"/>
      <c r="I50" s="115"/>
      <c r="J50" s="122"/>
      <c r="K50" s="122"/>
      <c r="L50" s="122"/>
      <c r="M50" s="119"/>
      <c r="N50" s="119"/>
      <c r="O50" s="119"/>
      <c r="P50" s="119"/>
      <c r="Q50" s="119"/>
    </row>
    <row r="51" spans="1:17" s="123" customFormat="1" ht="14.25" x14ac:dyDescent="0.2">
      <c r="A51" s="119"/>
      <c r="B51" s="114"/>
      <c r="C51" s="114"/>
      <c r="D51" s="114"/>
      <c r="E51" s="114"/>
      <c r="F51" s="115"/>
      <c r="G51" s="115"/>
      <c r="H51" s="115"/>
      <c r="I51" s="115"/>
      <c r="J51" s="122"/>
      <c r="K51" s="122"/>
      <c r="L51" s="122"/>
      <c r="M51" s="119"/>
      <c r="N51" s="119"/>
      <c r="O51" s="119"/>
      <c r="P51" s="119"/>
      <c r="Q51" s="119"/>
    </row>
    <row r="52" spans="1:17" s="123" customFormat="1" ht="14.25" x14ac:dyDescent="0.2">
      <c r="A52" s="119"/>
      <c r="B52" s="114"/>
      <c r="C52" s="114"/>
      <c r="D52" s="114"/>
      <c r="E52" s="114"/>
      <c r="F52" s="115"/>
      <c r="G52" s="115"/>
      <c r="H52" s="115"/>
      <c r="I52" s="115"/>
      <c r="J52" s="122"/>
      <c r="K52" s="122"/>
      <c r="L52" s="122"/>
      <c r="M52" s="119"/>
      <c r="N52" s="119"/>
      <c r="O52" s="119"/>
      <c r="P52" s="119"/>
      <c r="Q52" s="119"/>
    </row>
    <row r="53" spans="1:17" s="123" customFormat="1" ht="14.25" x14ac:dyDescent="0.2">
      <c r="A53" s="119"/>
      <c r="B53" s="114"/>
      <c r="C53" s="114"/>
      <c r="D53" s="114"/>
      <c r="E53" s="114"/>
      <c r="F53" s="115"/>
      <c r="G53" s="115"/>
      <c r="H53" s="115"/>
      <c r="I53" s="115"/>
      <c r="J53" s="122"/>
      <c r="K53" s="122"/>
      <c r="L53" s="122"/>
      <c r="M53" s="119"/>
      <c r="N53" s="119"/>
      <c r="O53" s="119"/>
      <c r="P53" s="119"/>
      <c r="Q53" s="119"/>
    </row>
    <row r="54" spans="1:17" s="123" customFormat="1" ht="14.25" x14ac:dyDescent="0.2">
      <c r="A54" s="119"/>
      <c r="B54" s="114"/>
      <c r="C54" s="114"/>
      <c r="D54" s="114"/>
      <c r="E54" s="114"/>
      <c r="F54" s="115"/>
      <c r="G54" s="115"/>
      <c r="H54" s="115"/>
      <c r="I54" s="115"/>
      <c r="J54" s="122"/>
      <c r="K54" s="122"/>
      <c r="L54" s="122"/>
      <c r="M54" s="119"/>
      <c r="N54" s="119"/>
      <c r="O54" s="119"/>
      <c r="P54" s="119"/>
      <c r="Q54" s="119"/>
    </row>
    <row r="55" spans="1:17" s="123" customFormat="1" ht="14.25" x14ac:dyDescent="0.2">
      <c r="A55" s="119"/>
      <c r="B55" s="114"/>
      <c r="C55" s="114"/>
      <c r="D55" s="114"/>
      <c r="E55" s="114"/>
      <c r="F55" s="115"/>
      <c r="G55" s="115"/>
      <c r="H55" s="115"/>
      <c r="I55" s="115"/>
      <c r="J55" s="122"/>
      <c r="K55" s="122"/>
      <c r="L55" s="122"/>
      <c r="M55" s="119"/>
      <c r="N55" s="119"/>
      <c r="O55" s="119"/>
      <c r="P55" s="119"/>
      <c r="Q55" s="119"/>
    </row>
    <row r="56" spans="1:17" s="123" customFormat="1" ht="14.25" x14ac:dyDescent="0.2">
      <c r="A56" s="119"/>
      <c r="B56" s="114"/>
      <c r="C56" s="114"/>
      <c r="D56" s="114"/>
      <c r="E56" s="114"/>
      <c r="F56" s="115"/>
      <c r="G56" s="115"/>
      <c r="H56" s="115"/>
      <c r="I56" s="115"/>
      <c r="J56" s="122"/>
      <c r="K56" s="122"/>
      <c r="L56" s="122"/>
      <c r="M56" s="119"/>
      <c r="N56" s="119"/>
      <c r="O56" s="119"/>
      <c r="P56" s="119"/>
      <c r="Q56" s="119"/>
    </row>
    <row r="57" spans="1:17" s="123" customFormat="1" ht="14.25" x14ac:dyDescent="0.2">
      <c r="A57" s="119"/>
      <c r="B57" s="114"/>
      <c r="C57" s="114"/>
      <c r="D57" s="114"/>
      <c r="E57" s="114"/>
      <c r="F57" s="115"/>
      <c r="G57" s="115"/>
      <c r="H57" s="115"/>
      <c r="I57" s="115"/>
      <c r="J57" s="122"/>
      <c r="K57" s="122"/>
      <c r="L57" s="122"/>
      <c r="M57" s="119"/>
      <c r="N57" s="119"/>
      <c r="O57" s="119"/>
      <c r="P57" s="119"/>
      <c r="Q57" s="119"/>
    </row>
    <row r="58" spans="1:17" s="123" customFormat="1" ht="14.25" x14ac:dyDescent="0.2">
      <c r="A58" s="119"/>
      <c r="B58" s="114"/>
      <c r="C58" s="114"/>
      <c r="D58" s="114"/>
      <c r="E58" s="114"/>
      <c r="F58" s="115"/>
      <c r="G58" s="115"/>
      <c r="H58" s="115"/>
      <c r="I58" s="115"/>
      <c r="J58" s="122"/>
      <c r="K58" s="122"/>
      <c r="L58" s="122"/>
      <c r="M58" s="119"/>
      <c r="N58" s="119"/>
      <c r="O58" s="119"/>
      <c r="P58" s="119"/>
      <c r="Q58" s="119"/>
    </row>
    <row r="59" spans="1:17" s="123" customFormat="1" ht="14.25" x14ac:dyDescent="0.2">
      <c r="A59" s="119"/>
      <c r="B59" s="114"/>
      <c r="C59" s="114"/>
      <c r="D59" s="114"/>
      <c r="E59" s="114"/>
      <c r="F59" s="115"/>
      <c r="G59" s="115"/>
      <c r="H59" s="115"/>
      <c r="I59" s="115"/>
      <c r="J59" s="122"/>
      <c r="K59" s="122"/>
      <c r="L59" s="122"/>
      <c r="M59" s="119"/>
      <c r="N59" s="119"/>
      <c r="O59" s="119"/>
      <c r="P59" s="119"/>
      <c r="Q59" s="119"/>
    </row>
    <row r="60" spans="1:17" s="123" customFormat="1" ht="14.25" x14ac:dyDescent="0.2">
      <c r="A60" s="119"/>
      <c r="B60" s="114"/>
      <c r="C60" s="114"/>
      <c r="D60" s="114"/>
      <c r="E60" s="114"/>
      <c r="F60" s="115"/>
      <c r="G60" s="115"/>
      <c r="H60" s="115"/>
      <c r="I60" s="115"/>
      <c r="J60" s="122"/>
      <c r="K60" s="122"/>
      <c r="L60" s="122"/>
      <c r="M60" s="119"/>
      <c r="N60" s="119"/>
      <c r="O60" s="119"/>
      <c r="P60" s="119"/>
      <c r="Q60" s="119"/>
    </row>
    <row r="61" spans="1:17" s="123" customFormat="1" ht="14.25" x14ac:dyDescent="0.2">
      <c r="A61" s="119"/>
      <c r="B61" s="114"/>
      <c r="C61" s="114"/>
      <c r="D61" s="114"/>
      <c r="E61" s="114"/>
      <c r="F61" s="115"/>
      <c r="G61" s="115"/>
      <c r="H61" s="115"/>
      <c r="I61" s="115"/>
      <c r="J61" s="122"/>
      <c r="K61" s="122"/>
      <c r="L61" s="122"/>
      <c r="M61" s="119"/>
      <c r="N61" s="119"/>
      <c r="O61" s="119"/>
      <c r="P61" s="119"/>
      <c r="Q61" s="119"/>
    </row>
    <row r="62" spans="1:17" s="123" customFormat="1" ht="14.25" x14ac:dyDescent="0.2">
      <c r="A62" s="119"/>
      <c r="B62" s="114"/>
      <c r="C62" s="114"/>
      <c r="D62" s="114"/>
      <c r="E62" s="114"/>
      <c r="F62" s="115"/>
      <c r="G62" s="115"/>
      <c r="H62" s="115"/>
      <c r="I62" s="115"/>
      <c r="J62" s="122"/>
      <c r="K62" s="122"/>
      <c r="L62" s="122"/>
      <c r="M62" s="119"/>
      <c r="N62" s="119"/>
      <c r="O62" s="119"/>
      <c r="P62" s="119"/>
      <c r="Q62" s="119"/>
    </row>
    <row r="63" spans="1:17" s="123" customFormat="1" ht="14.25" x14ac:dyDescent="0.2">
      <c r="A63" s="119"/>
      <c r="B63" s="114"/>
      <c r="C63" s="114"/>
      <c r="D63" s="114"/>
      <c r="E63" s="114"/>
      <c r="F63" s="115"/>
      <c r="G63" s="115"/>
      <c r="H63" s="115"/>
      <c r="I63" s="115"/>
      <c r="J63" s="122"/>
      <c r="K63" s="122"/>
      <c r="L63" s="122"/>
      <c r="M63" s="119"/>
      <c r="N63" s="119"/>
      <c r="O63" s="119"/>
      <c r="P63" s="119"/>
      <c r="Q63" s="119"/>
    </row>
    <row r="64" spans="1:17" s="123" customFormat="1" ht="14.25" x14ac:dyDescent="0.2">
      <c r="A64" s="119"/>
      <c r="B64" s="114"/>
      <c r="C64" s="114"/>
      <c r="D64" s="114"/>
      <c r="E64" s="114"/>
      <c r="F64" s="115"/>
      <c r="G64" s="115"/>
      <c r="H64" s="115"/>
      <c r="I64" s="115"/>
      <c r="J64" s="122"/>
      <c r="K64" s="122"/>
      <c r="L64" s="122"/>
      <c r="M64" s="119"/>
      <c r="N64" s="119"/>
      <c r="O64" s="119"/>
      <c r="P64" s="119"/>
      <c r="Q64" s="119"/>
    </row>
    <row r="65" spans="1:17" s="123" customFormat="1" ht="14.25" x14ac:dyDescent="0.2">
      <c r="A65" s="119"/>
      <c r="B65" s="114"/>
      <c r="C65" s="114"/>
      <c r="D65" s="114"/>
      <c r="E65" s="114"/>
      <c r="F65" s="115"/>
      <c r="G65" s="115"/>
      <c r="H65" s="115"/>
      <c r="I65" s="115"/>
      <c r="J65" s="122"/>
      <c r="K65" s="122"/>
      <c r="L65" s="122"/>
      <c r="M65" s="119"/>
      <c r="N65" s="119"/>
      <c r="O65" s="119"/>
      <c r="P65" s="119"/>
      <c r="Q65" s="119"/>
    </row>
    <row r="66" spans="1:17" s="123" customFormat="1" ht="14.25" x14ac:dyDescent="0.2">
      <c r="A66" s="119"/>
      <c r="B66" s="114"/>
      <c r="C66" s="114"/>
      <c r="D66" s="114"/>
      <c r="E66" s="114"/>
      <c r="F66" s="115"/>
      <c r="G66" s="115"/>
      <c r="H66" s="115"/>
      <c r="I66" s="115"/>
      <c r="J66" s="122"/>
      <c r="K66" s="122"/>
      <c r="L66" s="122"/>
      <c r="M66" s="119"/>
      <c r="N66" s="119"/>
      <c r="O66" s="119"/>
      <c r="P66" s="119"/>
      <c r="Q66" s="119"/>
    </row>
    <row r="67" spans="1:17" s="123" customFormat="1" ht="14.25" x14ac:dyDescent="0.2">
      <c r="A67" s="119"/>
      <c r="B67" s="114"/>
      <c r="C67" s="114"/>
      <c r="D67" s="114"/>
      <c r="E67" s="114"/>
      <c r="F67" s="115"/>
      <c r="G67" s="115"/>
      <c r="H67" s="115"/>
      <c r="I67" s="115"/>
      <c r="J67" s="122"/>
      <c r="K67" s="122"/>
      <c r="L67" s="122"/>
      <c r="M67" s="119"/>
      <c r="N67" s="119"/>
      <c r="O67" s="119"/>
      <c r="P67" s="119"/>
      <c r="Q67" s="119"/>
    </row>
    <row r="68" spans="1:17" s="123" customFormat="1" ht="14.25" x14ac:dyDescent="0.2">
      <c r="A68" s="119"/>
      <c r="B68" s="114"/>
      <c r="C68" s="114"/>
      <c r="D68" s="114"/>
      <c r="E68" s="114"/>
      <c r="F68" s="115"/>
      <c r="G68" s="115"/>
      <c r="H68" s="115"/>
      <c r="I68" s="115"/>
      <c r="J68" s="122"/>
      <c r="K68" s="122"/>
      <c r="L68" s="122"/>
      <c r="M68" s="119"/>
      <c r="N68" s="119"/>
      <c r="O68" s="119"/>
      <c r="P68" s="119"/>
      <c r="Q68" s="119"/>
    </row>
    <row r="69" spans="1:17" s="123" customFormat="1" ht="14.25" x14ac:dyDescent="0.2">
      <c r="A69" s="119"/>
      <c r="B69" s="114"/>
      <c r="C69" s="114"/>
      <c r="D69" s="114"/>
      <c r="E69" s="114"/>
      <c r="F69" s="115"/>
      <c r="G69" s="115"/>
      <c r="H69" s="115"/>
      <c r="I69" s="115"/>
      <c r="J69" s="122"/>
      <c r="K69" s="122"/>
      <c r="L69" s="122"/>
      <c r="M69" s="119"/>
      <c r="N69" s="119"/>
      <c r="O69" s="119"/>
      <c r="P69" s="119"/>
      <c r="Q69" s="119"/>
    </row>
    <row r="70" spans="1:17" s="123" customFormat="1" ht="14.25" x14ac:dyDescent="0.2">
      <c r="A70" s="119"/>
      <c r="B70" s="114"/>
      <c r="C70" s="114"/>
      <c r="D70" s="114"/>
      <c r="E70" s="114"/>
      <c r="F70" s="115"/>
      <c r="G70" s="115"/>
      <c r="H70" s="115"/>
      <c r="I70" s="115"/>
      <c r="J70" s="122"/>
      <c r="K70" s="122"/>
      <c r="L70" s="122"/>
      <c r="M70" s="119"/>
      <c r="N70" s="119"/>
      <c r="O70" s="119"/>
      <c r="P70" s="119"/>
      <c r="Q70" s="119"/>
    </row>
    <row r="71" spans="1:17" s="123" customFormat="1" ht="14.25" x14ac:dyDescent="0.2">
      <c r="A71" s="119"/>
      <c r="B71" s="114"/>
      <c r="C71" s="114"/>
      <c r="D71" s="114"/>
      <c r="E71" s="114"/>
      <c r="F71" s="115"/>
      <c r="G71" s="115"/>
      <c r="H71" s="115"/>
      <c r="I71" s="115"/>
      <c r="J71" s="122"/>
      <c r="K71" s="122"/>
      <c r="L71" s="122"/>
      <c r="M71" s="119"/>
      <c r="N71" s="119"/>
      <c r="O71" s="119"/>
      <c r="P71" s="119"/>
      <c r="Q71" s="119"/>
    </row>
    <row r="72" spans="1:17" s="123" customFormat="1" ht="14.25" x14ac:dyDescent="0.2">
      <c r="A72" s="119"/>
      <c r="B72" s="114"/>
      <c r="C72" s="114"/>
      <c r="D72" s="114"/>
      <c r="E72" s="114"/>
      <c r="F72" s="115"/>
      <c r="G72" s="115"/>
      <c r="H72" s="115"/>
      <c r="I72" s="115"/>
      <c r="J72" s="122"/>
      <c r="K72" s="122"/>
      <c r="L72" s="122"/>
      <c r="M72" s="119"/>
      <c r="N72" s="119"/>
      <c r="O72" s="119"/>
      <c r="P72" s="119"/>
      <c r="Q72" s="119"/>
    </row>
    <row r="73" spans="1:17" s="123" customFormat="1" ht="14.25" x14ac:dyDescent="0.2">
      <c r="A73" s="119"/>
      <c r="B73" s="114"/>
      <c r="C73" s="114"/>
      <c r="D73" s="114"/>
      <c r="E73" s="114"/>
      <c r="F73" s="115"/>
      <c r="G73" s="115"/>
      <c r="H73" s="115"/>
      <c r="I73" s="115"/>
      <c r="J73" s="122"/>
      <c r="K73" s="122"/>
      <c r="L73" s="122"/>
      <c r="M73" s="119"/>
      <c r="N73" s="119"/>
      <c r="O73" s="119"/>
      <c r="P73" s="119"/>
      <c r="Q73" s="119"/>
    </row>
    <row r="74" spans="1:17" s="123" customFormat="1" ht="14.25" x14ac:dyDescent="0.2">
      <c r="A74" s="119"/>
      <c r="B74" s="114"/>
      <c r="C74" s="114"/>
      <c r="D74" s="114"/>
      <c r="E74" s="114"/>
      <c r="F74" s="115"/>
      <c r="G74" s="115"/>
      <c r="H74" s="115"/>
      <c r="I74" s="115"/>
      <c r="J74" s="122"/>
      <c r="K74" s="122"/>
      <c r="L74" s="122"/>
      <c r="M74" s="119"/>
      <c r="N74" s="119"/>
      <c r="O74" s="119"/>
      <c r="P74" s="119"/>
      <c r="Q74" s="119"/>
    </row>
    <row r="75" spans="1:17" s="123" customFormat="1" ht="14.25" x14ac:dyDescent="0.2">
      <c r="A75" s="119"/>
      <c r="B75" s="114"/>
      <c r="C75" s="114"/>
      <c r="D75" s="114"/>
      <c r="E75" s="114"/>
      <c r="F75" s="115"/>
      <c r="G75" s="115"/>
      <c r="H75" s="115"/>
      <c r="I75" s="115"/>
      <c r="J75" s="122"/>
      <c r="K75" s="122"/>
      <c r="L75" s="122"/>
      <c r="M75" s="119"/>
      <c r="N75" s="119"/>
      <c r="O75" s="119"/>
      <c r="P75" s="119"/>
      <c r="Q75" s="119"/>
    </row>
    <row r="76" spans="1:17" s="123" customFormat="1" ht="14.25" x14ac:dyDescent="0.2">
      <c r="A76" s="119"/>
      <c r="B76" s="114"/>
      <c r="C76" s="114"/>
      <c r="D76" s="114"/>
      <c r="E76" s="114"/>
      <c r="F76" s="115"/>
      <c r="G76" s="115"/>
      <c r="H76" s="115"/>
      <c r="I76" s="115"/>
      <c r="J76" s="122"/>
      <c r="K76" s="122"/>
      <c r="L76" s="122"/>
      <c r="M76" s="119"/>
      <c r="N76" s="119"/>
      <c r="O76" s="119"/>
      <c r="P76" s="119"/>
      <c r="Q76" s="119"/>
    </row>
    <row r="77" spans="1:17" s="123" customFormat="1" ht="14.25" x14ac:dyDescent="0.2">
      <c r="A77" s="119"/>
      <c r="B77" s="114"/>
      <c r="C77" s="114"/>
      <c r="D77" s="114"/>
      <c r="E77" s="114"/>
      <c r="F77" s="115"/>
      <c r="G77" s="115"/>
      <c r="H77" s="115"/>
      <c r="I77" s="115"/>
      <c r="J77" s="122"/>
      <c r="K77" s="122"/>
      <c r="L77" s="122"/>
      <c r="M77" s="119"/>
      <c r="N77" s="119"/>
      <c r="O77" s="119"/>
      <c r="P77" s="119"/>
      <c r="Q77" s="119"/>
    </row>
    <row r="78" spans="1:17" s="123" customFormat="1" ht="14.25" x14ac:dyDescent="0.2">
      <c r="A78" s="119"/>
      <c r="B78" s="114"/>
      <c r="C78" s="114"/>
      <c r="D78" s="114"/>
      <c r="E78" s="114"/>
      <c r="F78" s="115"/>
      <c r="G78" s="115"/>
      <c r="H78" s="115"/>
      <c r="I78" s="115"/>
      <c r="J78" s="122"/>
      <c r="K78" s="122"/>
      <c r="L78" s="122"/>
      <c r="M78" s="119"/>
      <c r="N78" s="119"/>
      <c r="O78" s="119"/>
      <c r="P78" s="119"/>
      <c r="Q78" s="119"/>
    </row>
    <row r="79" spans="1:17" s="123" customFormat="1" ht="14.25" x14ac:dyDescent="0.2">
      <c r="A79" s="119"/>
      <c r="B79" s="114"/>
      <c r="C79" s="114"/>
      <c r="D79" s="114"/>
      <c r="E79" s="114"/>
      <c r="F79" s="115"/>
      <c r="G79" s="115"/>
      <c r="H79" s="115"/>
      <c r="I79" s="115"/>
      <c r="J79" s="122"/>
      <c r="K79" s="122"/>
      <c r="L79" s="122"/>
      <c r="M79" s="119"/>
      <c r="N79" s="119"/>
      <c r="O79" s="119"/>
      <c r="P79" s="119"/>
      <c r="Q79" s="119"/>
    </row>
    <row r="80" spans="1:17" s="123" customFormat="1" ht="14.25" x14ac:dyDescent="0.2">
      <c r="A80" s="119"/>
      <c r="B80" s="114"/>
      <c r="C80" s="114"/>
      <c r="D80" s="114"/>
      <c r="E80" s="114"/>
      <c r="F80" s="115"/>
      <c r="G80" s="115"/>
      <c r="H80" s="115"/>
      <c r="I80" s="115"/>
      <c r="J80" s="122"/>
      <c r="K80" s="122"/>
      <c r="L80" s="122"/>
      <c r="M80" s="119"/>
      <c r="N80" s="119"/>
      <c r="O80" s="119"/>
      <c r="P80" s="119"/>
      <c r="Q80" s="119"/>
    </row>
    <row r="81" spans="1:17" s="123" customFormat="1" ht="14.25" x14ac:dyDescent="0.2">
      <c r="A81" s="119"/>
      <c r="B81" s="114"/>
      <c r="C81" s="114"/>
      <c r="D81" s="114"/>
      <c r="E81" s="114"/>
      <c r="F81" s="115"/>
      <c r="G81" s="115"/>
      <c r="H81" s="115"/>
      <c r="I81" s="115"/>
      <c r="J81" s="122"/>
      <c r="K81" s="122"/>
      <c r="L81" s="122"/>
      <c r="M81" s="119"/>
      <c r="N81" s="119"/>
      <c r="O81" s="119"/>
      <c r="P81" s="119"/>
      <c r="Q81" s="119"/>
    </row>
    <row r="82" spans="1:17" s="123" customFormat="1" ht="14.25" x14ac:dyDescent="0.2">
      <c r="A82" s="119"/>
      <c r="B82" s="114"/>
      <c r="C82" s="114"/>
      <c r="D82" s="114"/>
      <c r="E82" s="114"/>
      <c r="F82" s="115"/>
      <c r="G82" s="115"/>
      <c r="H82" s="115"/>
      <c r="I82" s="115"/>
      <c r="J82" s="122"/>
      <c r="K82" s="122"/>
      <c r="L82" s="122"/>
      <c r="M82" s="119"/>
      <c r="N82" s="119"/>
      <c r="O82" s="119"/>
      <c r="P82" s="119"/>
      <c r="Q82" s="119"/>
    </row>
    <row r="83" spans="1:17" s="123" customFormat="1" ht="14.25" x14ac:dyDescent="0.2">
      <c r="A83" s="119"/>
      <c r="B83" s="114"/>
      <c r="C83" s="114"/>
      <c r="D83" s="114"/>
      <c r="E83" s="114"/>
      <c r="F83" s="115"/>
      <c r="G83" s="115"/>
      <c r="H83" s="115"/>
      <c r="I83" s="115"/>
      <c r="J83" s="122"/>
      <c r="K83" s="122"/>
      <c r="L83" s="122"/>
      <c r="M83" s="119"/>
      <c r="N83" s="119"/>
      <c r="O83" s="119"/>
      <c r="P83" s="119"/>
      <c r="Q83" s="119"/>
    </row>
    <row r="84" spans="1:17" s="123" customFormat="1" ht="14.25" x14ac:dyDescent="0.2">
      <c r="A84" s="119"/>
      <c r="B84" s="114"/>
      <c r="C84" s="114"/>
      <c r="D84" s="114"/>
      <c r="E84" s="114"/>
      <c r="F84" s="115"/>
      <c r="G84" s="115"/>
      <c r="H84" s="115"/>
      <c r="I84" s="115"/>
      <c r="J84" s="122"/>
      <c r="K84" s="122"/>
      <c r="L84" s="122"/>
      <c r="M84" s="119"/>
      <c r="N84" s="119"/>
      <c r="O84" s="119"/>
      <c r="P84" s="119"/>
      <c r="Q84" s="119"/>
    </row>
    <row r="85" spans="1:17" s="123" customFormat="1" ht="14.25" x14ac:dyDescent="0.2">
      <c r="A85" s="119"/>
      <c r="B85" s="114"/>
      <c r="C85" s="114"/>
      <c r="D85" s="114"/>
      <c r="E85" s="114"/>
      <c r="F85" s="115"/>
      <c r="G85" s="115"/>
      <c r="H85" s="115"/>
      <c r="I85" s="115"/>
      <c r="J85" s="122"/>
      <c r="K85" s="122"/>
      <c r="L85" s="122"/>
      <c r="M85" s="119"/>
      <c r="N85" s="119"/>
      <c r="O85" s="119"/>
      <c r="P85" s="119"/>
      <c r="Q85" s="119"/>
    </row>
    <row r="86" spans="1:17" s="123" customFormat="1" ht="14.25" x14ac:dyDescent="0.2">
      <c r="A86" s="119"/>
      <c r="B86" s="114"/>
      <c r="C86" s="114"/>
      <c r="D86" s="114"/>
      <c r="E86" s="114"/>
      <c r="F86" s="115"/>
      <c r="G86" s="115"/>
      <c r="H86" s="115"/>
      <c r="I86" s="115"/>
      <c r="J86" s="122"/>
      <c r="K86" s="122"/>
      <c r="L86" s="122"/>
      <c r="M86" s="119"/>
      <c r="N86" s="119"/>
      <c r="O86" s="119"/>
      <c r="P86" s="119"/>
      <c r="Q86" s="119"/>
    </row>
    <row r="87" spans="1:17" x14ac:dyDescent="0.2">
      <c r="A87" s="12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</row>
    <row r="88" spans="1:17" x14ac:dyDescent="0.2">
      <c r="A88" s="12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</row>
    <row r="89" spans="1:17" x14ac:dyDescent="0.2">
      <c r="A89" s="12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</row>
    <row r="90" spans="1:17" x14ac:dyDescent="0.2">
      <c r="A90" s="12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</row>
    <row r="91" spans="1:17" x14ac:dyDescent="0.2">
      <c r="A91" s="12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</row>
    <row r="92" spans="1:17" x14ac:dyDescent="0.2">
      <c r="A92" s="12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</row>
    <row r="93" spans="1:17" x14ac:dyDescent="0.2">
      <c r="A93" s="128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</row>
    <row r="94" spans="1:17" x14ac:dyDescent="0.2">
      <c r="A94" s="128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</row>
  </sheetData>
  <mergeCells count="28">
    <mergeCell ref="G6:J6"/>
    <mergeCell ref="A1:D1"/>
    <mergeCell ref="L1:P1"/>
    <mergeCell ref="B2:D2"/>
    <mergeCell ref="L3:P3"/>
    <mergeCell ref="L5:P5"/>
    <mergeCell ref="E7:J7"/>
    <mergeCell ref="B8:C8"/>
    <mergeCell ref="A9:A12"/>
    <mergeCell ref="B9:B12"/>
    <mergeCell ref="C9:C12"/>
    <mergeCell ref="D9:D12"/>
    <mergeCell ref="E9:E12"/>
    <mergeCell ref="F9:F12"/>
    <mergeCell ref="G9:G12"/>
    <mergeCell ref="H9:I11"/>
    <mergeCell ref="B33:D33"/>
    <mergeCell ref="E33:I33"/>
    <mergeCell ref="F35:I35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8" right="0.17" top="0.47" bottom="0.22" header="0" footer="0"/>
  <pageSetup paperSize="9" scale="8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Q50"/>
  <sheetViews>
    <sheetView topLeftCell="A28" zoomScaleNormal="100" zoomScaleSheetLayoutView="70" workbookViewId="0">
      <selection activeCell="J21" sqref="J21"/>
    </sheetView>
  </sheetViews>
  <sheetFormatPr defaultRowHeight="12.75" x14ac:dyDescent="0.2"/>
  <cols>
    <col min="1" max="1" width="2.85546875" style="193" customWidth="1"/>
    <col min="2" max="2" width="17.7109375" style="86" customWidth="1"/>
    <col min="3" max="3" width="15.140625" style="86" customWidth="1"/>
    <col min="4" max="4" width="31.28515625" style="86" customWidth="1"/>
    <col min="5" max="5" width="5.85546875" style="86" customWidth="1"/>
    <col min="6" max="6" width="6.5703125" style="86" customWidth="1"/>
    <col min="7" max="7" width="6.28515625" style="86" customWidth="1"/>
    <col min="8" max="8" width="7.7109375" style="86" customWidth="1"/>
    <col min="9" max="9" width="7.140625" style="86" customWidth="1"/>
    <col min="10" max="10" width="7.85546875" style="86" customWidth="1"/>
    <col min="11" max="11" width="8" style="86" customWidth="1"/>
    <col min="12" max="12" width="6.42578125" style="86" customWidth="1"/>
    <col min="13" max="13" width="10.28515625" style="86" customWidth="1"/>
    <col min="14" max="14" width="6.85546875" style="86" customWidth="1"/>
    <col min="15" max="15" width="7.28515625" style="86" customWidth="1"/>
    <col min="16" max="16" width="9.140625" style="86" customWidth="1"/>
    <col min="17" max="17" width="7.28515625" style="86" customWidth="1"/>
    <col min="18" max="256" width="9.140625" style="86"/>
    <col min="257" max="257" width="2.85546875" style="86" customWidth="1"/>
    <col min="258" max="258" width="17.7109375" style="86" customWidth="1"/>
    <col min="259" max="259" width="15.140625" style="86" customWidth="1"/>
    <col min="260" max="260" width="31.28515625" style="86" customWidth="1"/>
    <col min="261" max="261" width="5.85546875" style="86" customWidth="1"/>
    <col min="262" max="262" width="6.5703125" style="86" customWidth="1"/>
    <col min="263" max="263" width="6.28515625" style="86" customWidth="1"/>
    <col min="264" max="264" width="7.7109375" style="86" customWidth="1"/>
    <col min="265" max="265" width="7.140625" style="86" customWidth="1"/>
    <col min="266" max="266" width="7.85546875" style="86" customWidth="1"/>
    <col min="267" max="267" width="8" style="86" customWidth="1"/>
    <col min="268" max="268" width="6.42578125" style="86" customWidth="1"/>
    <col min="269" max="269" width="10.28515625" style="86" customWidth="1"/>
    <col min="270" max="270" width="6.85546875" style="86" customWidth="1"/>
    <col min="271" max="271" width="7.28515625" style="86" customWidth="1"/>
    <col min="272" max="272" width="9.140625" style="86" customWidth="1"/>
    <col min="273" max="273" width="7.28515625" style="86" customWidth="1"/>
    <col min="274" max="512" width="9.140625" style="86"/>
    <col min="513" max="513" width="2.85546875" style="86" customWidth="1"/>
    <col min="514" max="514" width="17.7109375" style="86" customWidth="1"/>
    <col min="515" max="515" width="15.140625" style="86" customWidth="1"/>
    <col min="516" max="516" width="31.28515625" style="86" customWidth="1"/>
    <col min="517" max="517" width="5.85546875" style="86" customWidth="1"/>
    <col min="518" max="518" width="6.5703125" style="86" customWidth="1"/>
    <col min="519" max="519" width="6.28515625" style="86" customWidth="1"/>
    <col min="520" max="520" width="7.7109375" style="86" customWidth="1"/>
    <col min="521" max="521" width="7.140625" style="86" customWidth="1"/>
    <col min="522" max="522" width="7.85546875" style="86" customWidth="1"/>
    <col min="523" max="523" width="8" style="86" customWidth="1"/>
    <col min="524" max="524" width="6.42578125" style="86" customWidth="1"/>
    <col min="525" max="525" width="10.28515625" style="86" customWidth="1"/>
    <col min="526" max="526" width="6.85546875" style="86" customWidth="1"/>
    <col min="527" max="527" width="7.28515625" style="86" customWidth="1"/>
    <col min="528" max="528" width="9.140625" style="86" customWidth="1"/>
    <col min="529" max="529" width="7.28515625" style="86" customWidth="1"/>
    <col min="530" max="768" width="9.140625" style="86"/>
    <col min="769" max="769" width="2.85546875" style="86" customWidth="1"/>
    <col min="770" max="770" width="17.7109375" style="86" customWidth="1"/>
    <col min="771" max="771" width="15.140625" style="86" customWidth="1"/>
    <col min="772" max="772" width="31.28515625" style="86" customWidth="1"/>
    <col min="773" max="773" width="5.85546875" style="86" customWidth="1"/>
    <col min="774" max="774" width="6.5703125" style="86" customWidth="1"/>
    <col min="775" max="775" width="6.28515625" style="86" customWidth="1"/>
    <col min="776" max="776" width="7.7109375" style="86" customWidth="1"/>
    <col min="777" max="777" width="7.140625" style="86" customWidth="1"/>
    <col min="778" max="778" width="7.85546875" style="86" customWidth="1"/>
    <col min="779" max="779" width="8" style="86" customWidth="1"/>
    <col min="780" max="780" width="6.42578125" style="86" customWidth="1"/>
    <col min="781" max="781" width="10.28515625" style="86" customWidth="1"/>
    <col min="782" max="782" width="6.85546875" style="86" customWidth="1"/>
    <col min="783" max="783" width="7.28515625" style="86" customWidth="1"/>
    <col min="784" max="784" width="9.140625" style="86" customWidth="1"/>
    <col min="785" max="785" width="7.28515625" style="86" customWidth="1"/>
    <col min="786" max="1024" width="9.140625" style="86"/>
    <col min="1025" max="1025" width="2.85546875" style="86" customWidth="1"/>
    <col min="1026" max="1026" width="17.7109375" style="86" customWidth="1"/>
    <col min="1027" max="1027" width="15.140625" style="86" customWidth="1"/>
    <col min="1028" max="1028" width="31.28515625" style="86" customWidth="1"/>
    <col min="1029" max="1029" width="5.85546875" style="86" customWidth="1"/>
    <col min="1030" max="1030" width="6.5703125" style="86" customWidth="1"/>
    <col min="1031" max="1031" width="6.28515625" style="86" customWidth="1"/>
    <col min="1032" max="1032" width="7.7109375" style="86" customWidth="1"/>
    <col min="1033" max="1033" width="7.140625" style="86" customWidth="1"/>
    <col min="1034" max="1034" width="7.85546875" style="86" customWidth="1"/>
    <col min="1035" max="1035" width="8" style="86" customWidth="1"/>
    <col min="1036" max="1036" width="6.42578125" style="86" customWidth="1"/>
    <col min="1037" max="1037" width="10.28515625" style="86" customWidth="1"/>
    <col min="1038" max="1038" width="6.85546875" style="86" customWidth="1"/>
    <col min="1039" max="1039" width="7.28515625" style="86" customWidth="1"/>
    <col min="1040" max="1040" width="9.140625" style="86" customWidth="1"/>
    <col min="1041" max="1041" width="7.28515625" style="86" customWidth="1"/>
    <col min="1042" max="1280" width="9.140625" style="86"/>
    <col min="1281" max="1281" width="2.85546875" style="86" customWidth="1"/>
    <col min="1282" max="1282" width="17.7109375" style="86" customWidth="1"/>
    <col min="1283" max="1283" width="15.140625" style="86" customWidth="1"/>
    <col min="1284" max="1284" width="31.28515625" style="86" customWidth="1"/>
    <col min="1285" max="1285" width="5.85546875" style="86" customWidth="1"/>
    <col min="1286" max="1286" width="6.5703125" style="86" customWidth="1"/>
    <col min="1287" max="1287" width="6.28515625" style="86" customWidth="1"/>
    <col min="1288" max="1288" width="7.7109375" style="86" customWidth="1"/>
    <col min="1289" max="1289" width="7.140625" style="86" customWidth="1"/>
    <col min="1290" max="1290" width="7.85546875" style="86" customWidth="1"/>
    <col min="1291" max="1291" width="8" style="86" customWidth="1"/>
    <col min="1292" max="1292" width="6.42578125" style="86" customWidth="1"/>
    <col min="1293" max="1293" width="10.28515625" style="86" customWidth="1"/>
    <col min="1294" max="1294" width="6.85546875" style="86" customWidth="1"/>
    <col min="1295" max="1295" width="7.28515625" style="86" customWidth="1"/>
    <col min="1296" max="1296" width="9.140625" style="86" customWidth="1"/>
    <col min="1297" max="1297" width="7.28515625" style="86" customWidth="1"/>
    <col min="1298" max="1536" width="9.140625" style="86"/>
    <col min="1537" max="1537" width="2.85546875" style="86" customWidth="1"/>
    <col min="1538" max="1538" width="17.7109375" style="86" customWidth="1"/>
    <col min="1539" max="1539" width="15.140625" style="86" customWidth="1"/>
    <col min="1540" max="1540" width="31.28515625" style="86" customWidth="1"/>
    <col min="1541" max="1541" width="5.85546875" style="86" customWidth="1"/>
    <col min="1542" max="1542" width="6.5703125" style="86" customWidth="1"/>
    <col min="1543" max="1543" width="6.28515625" style="86" customWidth="1"/>
    <col min="1544" max="1544" width="7.7109375" style="86" customWidth="1"/>
    <col min="1545" max="1545" width="7.140625" style="86" customWidth="1"/>
    <col min="1546" max="1546" width="7.85546875" style="86" customWidth="1"/>
    <col min="1547" max="1547" width="8" style="86" customWidth="1"/>
    <col min="1548" max="1548" width="6.42578125" style="86" customWidth="1"/>
    <col min="1549" max="1549" width="10.28515625" style="86" customWidth="1"/>
    <col min="1550" max="1550" width="6.85546875" style="86" customWidth="1"/>
    <col min="1551" max="1551" width="7.28515625" style="86" customWidth="1"/>
    <col min="1552" max="1552" width="9.140625" style="86" customWidth="1"/>
    <col min="1553" max="1553" width="7.28515625" style="86" customWidth="1"/>
    <col min="1554" max="1792" width="9.140625" style="86"/>
    <col min="1793" max="1793" width="2.85546875" style="86" customWidth="1"/>
    <col min="1794" max="1794" width="17.7109375" style="86" customWidth="1"/>
    <col min="1795" max="1795" width="15.140625" style="86" customWidth="1"/>
    <col min="1796" max="1796" width="31.28515625" style="86" customWidth="1"/>
    <col min="1797" max="1797" width="5.85546875" style="86" customWidth="1"/>
    <col min="1798" max="1798" width="6.5703125" style="86" customWidth="1"/>
    <col min="1799" max="1799" width="6.28515625" style="86" customWidth="1"/>
    <col min="1800" max="1800" width="7.7109375" style="86" customWidth="1"/>
    <col min="1801" max="1801" width="7.140625" style="86" customWidth="1"/>
    <col min="1802" max="1802" width="7.85546875" style="86" customWidth="1"/>
    <col min="1803" max="1803" width="8" style="86" customWidth="1"/>
    <col min="1804" max="1804" width="6.42578125" style="86" customWidth="1"/>
    <col min="1805" max="1805" width="10.28515625" style="86" customWidth="1"/>
    <col min="1806" max="1806" width="6.85546875" style="86" customWidth="1"/>
    <col min="1807" max="1807" width="7.28515625" style="86" customWidth="1"/>
    <col min="1808" max="1808" width="9.140625" style="86" customWidth="1"/>
    <col min="1809" max="1809" width="7.28515625" style="86" customWidth="1"/>
    <col min="1810" max="2048" width="9.140625" style="86"/>
    <col min="2049" max="2049" width="2.85546875" style="86" customWidth="1"/>
    <col min="2050" max="2050" width="17.7109375" style="86" customWidth="1"/>
    <col min="2051" max="2051" width="15.140625" style="86" customWidth="1"/>
    <col min="2052" max="2052" width="31.28515625" style="86" customWidth="1"/>
    <col min="2053" max="2053" width="5.85546875" style="86" customWidth="1"/>
    <col min="2054" max="2054" width="6.5703125" style="86" customWidth="1"/>
    <col min="2055" max="2055" width="6.28515625" style="86" customWidth="1"/>
    <col min="2056" max="2056" width="7.7109375" style="86" customWidth="1"/>
    <col min="2057" max="2057" width="7.140625" style="86" customWidth="1"/>
    <col min="2058" max="2058" width="7.85546875" style="86" customWidth="1"/>
    <col min="2059" max="2059" width="8" style="86" customWidth="1"/>
    <col min="2060" max="2060" width="6.42578125" style="86" customWidth="1"/>
    <col min="2061" max="2061" width="10.28515625" style="86" customWidth="1"/>
    <col min="2062" max="2062" width="6.85546875" style="86" customWidth="1"/>
    <col min="2063" max="2063" width="7.28515625" style="86" customWidth="1"/>
    <col min="2064" max="2064" width="9.140625" style="86" customWidth="1"/>
    <col min="2065" max="2065" width="7.28515625" style="86" customWidth="1"/>
    <col min="2066" max="2304" width="9.140625" style="86"/>
    <col min="2305" max="2305" width="2.85546875" style="86" customWidth="1"/>
    <col min="2306" max="2306" width="17.7109375" style="86" customWidth="1"/>
    <col min="2307" max="2307" width="15.140625" style="86" customWidth="1"/>
    <col min="2308" max="2308" width="31.28515625" style="86" customWidth="1"/>
    <col min="2309" max="2309" width="5.85546875" style="86" customWidth="1"/>
    <col min="2310" max="2310" width="6.5703125" style="86" customWidth="1"/>
    <col min="2311" max="2311" width="6.28515625" style="86" customWidth="1"/>
    <col min="2312" max="2312" width="7.7109375" style="86" customWidth="1"/>
    <col min="2313" max="2313" width="7.140625" style="86" customWidth="1"/>
    <col min="2314" max="2314" width="7.85546875" style="86" customWidth="1"/>
    <col min="2315" max="2315" width="8" style="86" customWidth="1"/>
    <col min="2316" max="2316" width="6.42578125" style="86" customWidth="1"/>
    <col min="2317" max="2317" width="10.28515625" style="86" customWidth="1"/>
    <col min="2318" max="2318" width="6.85546875" style="86" customWidth="1"/>
    <col min="2319" max="2319" width="7.28515625" style="86" customWidth="1"/>
    <col min="2320" max="2320" width="9.140625" style="86" customWidth="1"/>
    <col min="2321" max="2321" width="7.28515625" style="86" customWidth="1"/>
    <col min="2322" max="2560" width="9.140625" style="86"/>
    <col min="2561" max="2561" width="2.85546875" style="86" customWidth="1"/>
    <col min="2562" max="2562" width="17.7109375" style="86" customWidth="1"/>
    <col min="2563" max="2563" width="15.140625" style="86" customWidth="1"/>
    <col min="2564" max="2564" width="31.28515625" style="86" customWidth="1"/>
    <col min="2565" max="2565" width="5.85546875" style="86" customWidth="1"/>
    <col min="2566" max="2566" width="6.5703125" style="86" customWidth="1"/>
    <col min="2567" max="2567" width="6.28515625" style="86" customWidth="1"/>
    <col min="2568" max="2568" width="7.7109375" style="86" customWidth="1"/>
    <col min="2569" max="2569" width="7.140625" style="86" customWidth="1"/>
    <col min="2570" max="2570" width="7.85546875" style="86" customWidth="1"/>
    <col min="2571" max="2571" width="8" style="86" customWidth="1"/>
    <col min="2572" max="2572" width="6.42578125" style="86" customWidth="1"/>
    <col min="2573" max="2573" width="10.28515625" style="86" customWidth="1"/>
    <col min="2574" max="2574" width="6.85546875" style="86" customWidth="1"/>
    <col min="2575" max="2575" width="7.28515625" style="86" customWidth="1"/>
    <col min="2576" max="2576" width="9.140625" style="86" customWidth="1"/>
    <col min="2577" max="2577" width="7.28515625" style="86" customWidth="1"/>
    <col min="2578" max="2816" width="9.140625" style="86"/>
    <col min="2817" max="2817" width="2.85546875" style="86" customWidth="1"/>
    <col min="2818" max="2818" width="17.7109375" style="86" customWidth="1"/>
    <col min="2819" max="2819" width="15.140625" style="86" customWidth="1"/>
    <col min="2820" max="2820" width="31.28515625" style="86" customWidth="1"/>
    <col min="2821" max="2821" width="5.85546875" style="86" customWidth="1"/>
    <col min="2822" max="2822" width="6.5703125" style="86" customWidth="1"/>
    <col min="2823" max="2823" width="6.28515625" style="86" customWidth="1"/>
    <col min="2824" max="2824" width="7.7109375" style="86" customWidth="1"/>
    <col min="2825" max="2825" width="7.140625" style="86" customWidth="1"/>
    <col min="2826" max="2826" width="7.85546875" style="86" customWidth="1"/>
    <col min="2827" max="2827" width="8" style="86" customWidth="1"/>
    <col min="2828" max="2828" width="6.42578125" style="86" customWidth="1"/>
    <col min="2829" max="2829" width="10.28515625" style="86" customWidth="1"/>
    <col min="2830" max="2830" width="6.85546875" style="86" customWidth="1"/>
    <col min="2831" max="2831" width="7.28515625" style="86" customWidth="1"/>
    <col min="2832" max="2832" width="9.140625" style="86" customWidth="1"/>
    <col min="2833" max="2833" width="7.28515625" style="86" customWidth="1"/>
    <col min="2834" max="3072" width="9.140625" style="86"/>
    <col min="3073" max="3073" width="2.85546875" style="86" customWidth="1"/>
    <col min="3074" max="3074" width="17.7109375" style="86" customWidth="1"/>
    <col min="3075" max="3075" width="15.140625" style="86" customWidth="1"/>
    <col min="3076" max="3076" width="31.28515625" style="86" customWidth="1"/>
    <col min="3077" max="3077" width="5.85546875" style="86" customWidth="1"/>
    <col min="3078" max="3078" width="6.5703125" style="86" customWidth="1"/>
    <col min="3079" max="3079" width="6.28515625" style="86" customWidth="1"/>
    <col min="3080" max="3080" width="7.7109375" style="86" customWidth="1"/>
    <col min="3081" max="3081" width="7.140625" style="86" customWidth="1"/>
    <col min="3082" max="3082" width="7.85546875" style="86" customWidth="1"/>
    <col min="3083" max="3083" width="8" style="86" customWidth="1"/>
    <col min="3084" max="3084" width="6.42578125" style="86" customWidth="1"/>
    <col min="3085" max="3085" width="10.28515625" style="86" customWidth="1"/>
    <col min="3086" max="3086" width="6.85546875" style="86" customWidth="1"/>
    <col min="3087" max="3087" width="7.28515625" style="86" customWidth="1"/>
    <col min="3088" max="3088" width="9.140625" style="86" customWidth="1"/>
    <col min="3089" max="3089" width="7.28515625" style="86" customWidth="1"/>
    <col min="3090" max="3328" width="9.140625" style="86"/>
    <col min="3329" max="3329" width="2.85546875" style="86" customWidth="1"/>
    <col min="3330" max="3330" width="17.7109375" style="86" customWidth="1"/>
    <col min="3331" max="3331" width="15.140625" style="86" customWidth="1"/>
    <col min="3332" max="3332" width="31.28515625" style="86" customWidth="1"/>
    <col min="3333" max="3333" width="5.85546875" style="86" customWidth="1"/>
    <col min="3334" max="3334" width="6.5703125" style="86" customWidth="1"/>
    <col min="3335" max="3335" width="6.28515625" style="86" customWidth="1"/>
    <col min="3336" max="3336" width="7.7109375" style="86" customWidth="1"/>
    <col min="3337" max="3337" width="7.140625" style="86" customWidth="1"/>
    <col min="3338" max="3338" width="7.85546875" style="86" customWidth="1"/>
    <col min="3339" max="3339" width="8" style="86" customWidth="1"/>
    <col min="3340" max="3340" width="6.42578125" style="86" customWidth="1"/>
    <col min="3341" max="3341" width="10.28515625" style="86" customWidth="1"/>
    <col min="3342" max="3342" width="6.85546875" style="86" customWidth="1"/>
    <col min="3343" max="3343" width="7.28515625" style="86" customWidth="1"/>
    <col min="3344" max="3344" width="9.140625" style="86" customWidth="1"/>
    <col min="3345" max="3345" width="7.28515625" style="86" customWidth="1"/>
    <col min="3346" max="3584" width="9.140625" style="86"/>
    <col min="3585" max="3585" width="2.85546875" style="86" customWidth="1"/>
    <col min="3586" max="3586" width="17.7109375" style="86" customWidth="1"/>
    <col min="3587" max="3587" width="15.140625" style="86" customWidth="1"/>
    <col min="3588" max="3588" width="31.28515625" style="86" customWidth="1"/>
    <col min="3589" max="3589" width="5.85546875" style="86" customWidth="1"/>
    <col min="3590" max="3590" width="6.5703125" style="86" customWidth="1"/>
    <col min="3591" max="3591" width="6.28515625" style="86" customWidth="1"/>
    <col min="3592" max="3592" width="7.7109375" style="86" customWidth="1"/>
    <col min="3593" max="3593" width="7.140625" style="86" customWidth="1"/>
    <col min="3594" max="3594" width="7.85546875" style="86" customWidth="1"/>
    <col min="3595" max="3595" width="8" style="86" customWidth="1"/>
    <col min="3596" max="3596" width="6.42578125" style="86" customWidth="1"/>
    <col min="3597" max="3597" width="10.28515625" style="86" customWidth="1"/>
    <col min="3598" max="3598" width="6.85546875" style="86" customWidth="1"/>
    <col min="3599" max="3599" width="7.28515625" style="86" customWidth="1"/>
    <col min="3600" max="3600" width="9.140625" style="86" customWidth="1"/>
    <col min="3601" max="3601" width="7.28515625" style="86" customWidth="1"/>
    <col min="3602" max="3840" width="9.140625" style="86"/>
    <col min="3841" max="3841" width="2.85546875" style="86" customWidth="1"/>
    <col min="3842" max="3842" width="17.7109375" style="86" customWidth="1"/>
    <col min="3843" max="3843" width="15.140625" style="86" customWidth="1"/>
    <col min="3844" max="3844" width="31.28515625" style="86" customWidth="1"/>
    <col min="3845" max="3845" width="5.85546875" style="86" customWidth="1"/>
    <col min="3846" max="3846" width="6.5703125" style="86" customWidth="1"/>
    <col min="3847" max="3847" width="6.28515625" style="86" customWidth="1"/>
    <col min="3848" max="3848" width="7.7109375" style="86" customWidth="1"/>
    <col min="3849" max="3849" width="7.140625" style="86" customWidth="1"/>
    <col min="3850" max="3850" width="7.85546875" style="86" customWidth="1"/>
    <col min="3851" max="3851" width="8" style="86" customWidth="1"/>
    <col min="3852" max="3852" width="6.42578125" style="86" customWidth="1"/>
    <col min="3853" max="3853" width="10.28515625" style="86" customWidth="1"/>
    <col min="3854" max="3854" width="6.85546875" style="86" customWidth="1"/>
    <col min="3855" max="3855" width="7.28515625" style="86" customWidth="1"/>
    <col min="3856" max="3856" width="9.140625" style="86" customWidth="1"/>
    <col min="3857" max="3857" width="7.28515625" style="86" customWidth="1"/>
    <col min="3858" max="4096" width="9.140625" style="86"/>
    <col min="4097" max="4097" width="2.85546875" style="86" customWidth="1"/>
    <col min="4098" max="4098" width="17.7109375" style="86" customWidth="1"/>
    <col min="4099" max="4099" width="15.140625" style="86" customWidth="1"/>
    <col min="4100" max="4100" width="31.28515625" style="86" customWidth="1"/>
    <col min="4101" max="4101" width="5.85546875" style="86" customWidth="1"/>
    <col min="4102" max="4102" width="6.5703125" style="86" customWidth="1"/>
    <col min="4103" max="4103" width="6.28515625" style="86" customWidth="1"/>
    <col min="4104" max="4104" width="7.7109375" style="86" customWidth="1"/>
    <col min="4105" max="4105" width="7.140625" style="86" customWidth="1"/>
    <col min="4106" max="4106" width="7.85546875" style="86" customWidth="1"/>
    <col min="4107" max="4107" width="8" style="86" customWidth="1"/>
    <col min="4108" max="4108" width="6.42578125" style="86" customWidth="1"/>
    <col min="4109" max="4109" width="10.28515625" style="86" customWidth="1"/>
    <col min="4110" max="4110" width="6.85546875" style="86" customWidth="1"/>
    <col min="4111" max="4111" width="7.28515625" style="86" customWidth="1"/>
    <col min="4112" max="4112" width="9.140625" style="86" customWidth="1"/>
    <col min="4113" max="4113" width="7.28515625" style="86" customWidth="1"/>
    <col min="4114" max="4352" width="9.140625" style="86"/>
    <col min="4353" max="4353" width="2.85546875" style="86" customWidth="1"/>
    <col min="4354" max="4354" width="17.7109375" style="86" customWidth="1"/>
    <col min="4355" max="4355" width="15.140625" style="86" customWidth="1"/>
    <col min="4356" max="4356" width="31.28515625" style="86" customWidth="1"/>
    <col min="4357" max="4357" width="5.85546875" style="86" customWidth="1"/>
    <col min="4358" max="4358" width="6.5703125" style="86" customWidth="1"/>
    <col min="4359" max="4359" width="6.28515625" style="86" customWidth="1"/>
    <col min="4360" max="4360" width="7.7109375" style="86" customWidth="1"/>
    <col min="4361" max="4361" width="7.140625" style="86" customWidth="1"/>
    <col min="4362" max="4362" width="7.85546875" style="86" customWidth="1"/>
    <col min="4363" max="4363" width="8" style="86" customWidth="1"/>
    <col min="4364" max="4364" width="6.42578125" style="86" customWidth="1"/>
    <col min="4365" max="4365" width="10.28515625" style="86" customWidth="1"/>
    <col min="4366" max="4366" width="6.85546875" style="86" customWidth="1"/>
    <col min="4367" max="4367" width="7.28515625" style="86" customWidth="1"/>
    <col min="4368" max="4368" width="9.140625" style="86" customWidth="1"/>
    <col min="4369" max="4369" width="7.28515625" style="86" customWidth="1"/>
    <col min="4370" max="4608" width="9.140625" style="86"/>
    <col min="4609" max="4609" width="2.85546875" style="86" customWidth="1"/>
    <col min="4610" max="4610" width="17.7109375" style="86" customWidth="1"/>
    <col min="4611" max="4611" width="15.140625" style="86" customWidth="1"/>
    <col min="4612" max="4612" width="31.28515625" style="86" customWidth="1"/>
    <col min="4613" max="4613" width="5.85546875" style="86" customWidth="1"/>
    <col min="4614" max="4614" width="6.5703125" style="86" customWidth="1"/>
    <col min="4615" max="4615" width="6.28515625" style="86" customWidth="1"/>
    <col min="4616" max="4616" width="7.7109375" style="86" customWidth="1"/>
    <col min="4617" max="4617" width="7.140625" style="86" customWidth="1"/>
    <col min="4618" max="4618" width="7.85546875" style="86" customWidth="1"/>
    <col min="4619" max="4619" width="8" style="86" customWidth="1"/>
    <col min="4620" max="4620" width="6.42578125" style="86" customWidth="1"/>
    <col min="4621" max="4621" width="10.28515625" style="86" customWidth="1"/>
    <col min="4622" max="4622" width="6.85546875" style="86" customWidth="1"/>
    <col min="4623" max="4623" width="7.28515625" style="86" customWidth="1"/>
    <col min="4624" max="4624" width="9.140625" style="86" customWidth="1"/>
    <col min="4625" max="4625" width="7.28515625" style="86" customWidth="1"/>
    <col min="4626" max="4864" width="9.140625" style="86"/>
    <col min="4865" max="4865" width="2.85546875" style="86" customWidth="1"/>
    <col min="4866" max="4866" width="17.7109375" style="86" customWidth="1"/>
    <col min="4867" max="4867" width="15.140625" style="86" customWidth="1"/>
    <col min="4868" max="4868" width="31.28515625" style="86" customWidth="1"/>
    <col min="4869" max="4869" width="5.85546875" style="86" customWidth="1"/>
    <col min="4870" max="4870" width="6.5703125" style="86" customWidth="1"/>
    <col min="4871" max="4871" width="6.28515625" style="86" customWidth="1"/>
    <col min="4872" max="4872" width="7.7109375" style="86" customWidth="1"/>
    <col min="4873" max="4873" width="7.140625" style="86" customWidth="1"/>
    <col min="4874" max="4874" width="7.85546875" style="86" customWidth="1"/>
    <col min="4875" max="4875" width="8" style="86" customWidth="1"/>
    <col min="4876" max="4876" width="6.42578125" style="86" customWidth="1"/>
    <col min="4877" max="4877" width="10.28515625" style="86" customWidth="1"/>
    <col min="4878" max="4878" width="6.85546875" style="86" customWidth="1"/>
    <col min="4879" max="4879" width="7.28515625" style="86" customWidth="1"/>
    <col min="4880" max="4880" width="9.140625" style="86" customWidth="1"/>
    <col min="4881" max="4881" width="7.28515625" style="86" customWidth="1"/>
    <col min="4882" max="5120" width="9.140625" style="86"/>
    <col min="5121" max="5121" width="2.85546875" style="86" customWidth="1"/>
    <col min="5122" max="5122" width="17.7109375" style="86" customWidth="1"/>
    <col min="5123" max="5123" width="15.140625" style="86" customWidth="1"/>
    <col min="5124" max="5124" width="31.28515625" style="86" customWidth="1"/>
    <col min="5125" max="5125" width="5.85546875" style="86" customWidth="1"/>
    <col min="5126" max="5126" width="6.5703125" style="86" customWidth="1"/>
    <col min="5127" max="5127" width="6.28515625" style="86" customWidth="1"/>
    <col min="5128" max="5128" width="7.7109375" style="86" customWidth="1"/>
    <col min="5129" max="5129" width="7.140625" style="86" customWidth="1"/>
    <col min="5130" max="5130" width="7.85546875" style="86" customWidth="1"/>
    <col min="5131" max="5131" width="8" style="86" customWidth="1"/>
    <col min="5132" max="5132" width="6.42578125" style="86" customWidth="1"/>
    <col min="5133" max="5133" width="10.28515625" style="86" customWidth="1"/>
    <col min="5134" max="5134" width="6.85546875" style="86" customWidth="1"/>
    <col min="5135" max="5135" width="7.28515625" style="86" customWidth="1"/>
    <col min="5136" max="5136" width="9.140625" style="86" customWidth="1"/>
    <col min="5137" max="5137" width="7.28515625" style="86" customWidth="1"/>
    <col min="5138" max="5376" width="9.140625" style="86"/>
    <col min="5377" max="5377" width="2.85546875" style="86" customWidth="1"/>
    <col min="5378" max="5378" width="17.7109375" style="86" customWidth="1"/>
    <col min="5379" max="5379" width="15.140625" style="86" customWidth="1"/>
    <col min="5380" max="5380" width="31.28515625" style="86" customWidth="1"/>
    <col min="5381" max="5381" width="5.85546875" style="86" customWidth="1"/>
    <col min="5382" max="5382" width="6.5703125" style="86" customWidth="1"/>
    <col min="5383" max="5383" width="6.28515625" style="86" customWidth="1"/>
    <col min="5384" max="5384" width="7.7109375" style="86" customWidth="1"/>
    <col min="5385" max="5385" width="7.140625" style="86" customWidth="1"/>
    <col min="5386" max="5386" width="7.85546875" style="86" customWidth="1"/>
    <col min="5387" max="5387" width="8" style="86" customWidth="1"/>
    <col min="5388" max="5388" width="6.42578125" style="86" customWidth="1"/>
    <col min="5389" max="5389" width="10.28515625" style="86" customWidth="1"/>
    <col min="5390" max="5390" width="6.85546875" style="86" customWidth="1"/>
    <col min="5391" max="5391" width="7.28515625" style="86" customWidth="1"/>
    <col min="5392" max="5392" width="9.140625" style="86" customWidth="1"/>
    <col min="5393" max="5393" width="7.28515625" style="86" customWidth="1"/>
    <col min="5394" max="5632" width="9.140625" style="86"/>
    <col min="5633" max="5633" width="2.85546875" style="86" customWidth="1"/>
    <col min="5634" max="5634" width="17.7109375" style="86" customWidth="1"/>
    <col min="5635" max="5635" width="15.140625" style="86" customWidth="1"/>
    <col min="5636" max="5636" width="31.28515625" style="86" customWidth="1"/>
    <col min="5637" max="5637" width="5.85546875" style="86" customWidth="1"/>
    <col min="5638" max="5638" width="6.5703125" style="86" customWidth="1"/>
    <col min="5639" max="5639" width="6.28515625" style="86" customWidth="1"/>
    <col min="5640" max="5640" width="7.7109375" style="86" customWidth="1"/>
    <col min="5641" max="5641" width="7.140625" style="86" customWidth="1"/>
    <col min="5642" max="5642" width="7.85546875" style="86" customWidth="1"/>
    <col min="5643" max="5643" width="8" style="86" customWidth="1"/>
    <col min="5644" max="5644" width="6.42578125" style="86" customWidth="1"/>
    <col min="5645" max="5645" width="10.28515625" style="86" customWidth="1"/>
    <col min="5646" max="5646" width="6.85546875" style="86" customWidth="1"/>
    <col min="5647" max="5647" width="7.28515625" style="86" customWidth="1"/>
    <col min="5648" max="5648" width="9.140625" style="86" customWidth="1"/>
    <col min="5649" max="5649" width="7.28515625" style="86" customWidth="1"/>
    <col min="5650" max="5888" width="9.140625" style="86"/>
    <col min="5889" max="5889" width="2.85546875" style="86" customWidth="1"/>
    <col min="5890" max="5890" width="17.7109375" style="86" customWidth="1"/>
    <col min="5891" max="5891" width="15.140625" style="86" customWidth="1"/>
    <col min="5892" max="5892" width="31.28515625" style="86" customWidth="1"/>
    <col min="5893" max="5893" width="5.85546875" style="86" customWidth="1"/>
    <col min="5894" max="5894" width="6.5703125" style="86" customWidth="1"/>
    <col min="5895" max="5895" width="6.28515625" style="86" customWidth="1"/>
    <col min="5896" max="5896" width="7.7109375" style="86" customWidth="1"/>
    <col min="5897" max="5897" width="7.140625" style="86" customWidth="1"/>
    <col min="5898" max="5898" width="7.85546875" style="86" customWidth="1"/>
    <col min="5899" max="5899" width="8" style="86" customWidth="1"/>
    <col min="5900" max="5900" width="6.42578125" style="86" customWidth="1"/>
    <col min="5901" max="5901" width="10.28515625" style="86" customWidth="1"/>
    <col min="5902" max="5902" width="6.85546875" style="86" customWidth="1"/>
    <col min="5903" max="5903" width="7.28515625" style="86" customWidth="1"/>
    <col min="5904" max="5904" width="9.140625" style="86" customWidth="1"/>
    <col min="5905" max="5905" width="7.28515625" style="86" customWidth="1"/>
    <col min="5906" max="6144" width="9.140625" style="86"/>
    <col min="6145" max="6145" width="2.85546875" style="86" customWidth="1"/>
    <col min="6146" max="6146" width="17.7109375" style="86" customWidth="1"/>
    <col min="6147" max="6147" width="15.140625" style="86" customWidth="1"/>
    <col min="6148" max="6148" width="31.28515625" style="86" customWidth="1"/>
    <col min="6149" max="6149" width="5.85546875" style="86" customWidth="1"/>
    <col min="6150" max="6150" width="6.5703125" style="86" customWidth="1"/>
    <col min="6151" max="6151" width="6.28515625" style="86" customWidth="1"/>
    <col min="6152" max="6152" width="7.7109375" style="86" customWidth="1"/>
    <col min="6153" max="6153" width="7.140625" style="86" customWidth="1"/>
    <col min="6154" max="6154" width="7.85546875" style="86" customWidth="1"/>
    <col min="6155" max="6155" width="8" style="86" customWidth="1"/>
    <col min="6156" max="6156" width="6.42578125" style="86" customWidth="1"/>
    <col min="6157" max="6157" width="10.28515625" style="86" customWidth="1"/>
    <col min="6158" max="6158" width="6.85546875" style="86" customWidth="1"/>
    <col min="6159" max="6159" width="7.28515625" style="86" customWidth="1"/>
    <col min="6160" max="6160" width="9.140625" style="86" customWidth="1"/>
    <col min="6161" max="6161" width="7.28515625" style="86" customWidth="1"/>
    <col min="6162" max="6400" width="9.140625" style="86"/>
    <col min="6401" max="6401" width="2.85546875" style="86" customWidth="1"/>
    <col min="6402" max="6402" width="17.7109375" style="86" customWidth="1"/>
    <col min="6403" max="6403" width="15.140625" style="86" customWidth="1"/>
    <col min="6404" max="6404" width="31.28515625" style="86" customWidth="1"/>
    <col min="6405" max="6405" width="5.85546875" style="86" customWidth="1"/>
    <col min="6406" max="6406" width="6.5703125" style="86" customWidth="1"/>
    <col min="6407" max="6407" width="6.28515625" style="86" customWidth="1"/>
    <col min="6408" max="6408" width="7.7109375" style="86" customWidth="1"/>
    <col min="6409" max="6409" width="7.140625" style="86" customWidth="1"/>
    <col min="6410" max="6410" width="7.85546875" style="86" customWidth="1"/>
    <col min="6411" max="6411" width="8" style="86" customWidth="1"/>
    <col min="6412" max="6412" width="6.42578125" style="86" customWidth="1"/>
    <col min="6413" max="6413" width="10.28515625" style="86" customWidth="1"/>
    <col min="6414" max="6414" width="6.85546875" style="86" customWidth="1"/>
    <col min="6415" max="6415" width="7.28515625" style="86" customWidth="1"/>
    <col min="6416" max="6416" width="9.140625" style="86" customWidth="1"/>
    <col min="6417" max="6417" width="7.28515625" style="86" customWidth="1"/>
    <col min="6418" max="6656" width="9.140625" style="86"/>
    <col min="6657" max="6657" width="2.85546875" style="86" customWidth="1"/>
    <col min="6658" max="6658" width="17.7109375" style="86" customWidth="1"/>
    <col min="6659" max="6659" width="15.140625" style="86" customWidth="1"/>
    <col min="6660" max="6660" width="31.28515625" style="86" customWidth="1"/>
    <col min="6661" max="6661" width="5.85546875" style="86" customWidth="1"/>
    <col min="6662" max="6662" width="6.5703125" style="86" customWidth="1"/>
    <col min="6663" max="6663" width="6.28515625" style="86" customWidth="1"/>
    <col min="6664" max="6664" width="7.7109375" style="86" customWidth="1"/>
    <col min="6665" max="6665" width="7.140625" style="86" customWidth="1"/>
    <col min="6666" max="6666" width="7.85546875" style="86" customWidth="1"/>
    <col min="6667" max="6667" width="8" style="86" customWidth="1"/>
    <col min="6668" max="6668" width="6.42578125" style="86" customWidth="1"/>
    <col min="6669" max="6669" width="10.28515625" style="86" customWidth="1"/>
    <col min="6670" max="6670" width="6.85546875" style="86" customWidth="1"/>
    <col min="6671" max="6671" width="7.28515625" style="86" customWidth="1"/>
    <col min="6672" max="6672" width="9.140625" style="86" customWidth="1"/>
    <col min="6673" max="6673" width="7.28515625" style="86" customWidth="1"/>
    <col min="6674" max="6912" width="9.140625" style="86"/>
    <col min="6913" max="6913" width="2.85546875" style="86" customWidth="1"/>
    <col min="6914" max="6914" width="17.7109375" style="86" customWidth="1"/>
    <col min="6915" max="6915" width="15.140625" style="86" customWidth="1"/>
    <col min="6916" max="6916" width="31.28515625" style="86" customWidth="1"/>
    <col min="6917" max="6917" width="5.85546875" style="86" customWidth="1"/>
    <col min="6918" max="6918" width="6.5703125" style="86" customWidth="1"/>
    <col min="6919" max="6919" width="6.28515625" style="86" customWidth="1"/>
    <col min="6920" max="6920" width="7.7109375" style="86" customWidth="1"/>
    <col min="6921" max="6921" width="7.140625" style="86" customWidth="1"/>
    <col min="6922" max="6922" width="7.85546875" style="86" customWidth="1"/>
    <col min="6923" max="6923" width="8" style="86" customWidth="1"/>
    <col min="6924" max="6924" width="6.42578125" style="86" customWidth="1"/>
    <col min="6925" max="6925" width="10.28515625" style="86" customWidth="1"/>
    <col min="6926" max="6926" width="6.85546875" style="86" customWidth="1"/>
    <col min="6927" max="6927" width="7.28515625" style="86" customWidth="1"/>
    <col min="6928" max="6928" width="9.140625" style="86" customWidth="1"/>
    <col min="6929" max="6929" width="7.28515625" style="86" customWidth="1"/>
    <col min="6930" max="7168" width="9.140625" style="86"/>
    <col min="7169" max="7169" width="2.85546875" style="86" customWidth="1"/>
    <col min="7170" max="7170" width="17.7109375" style="86" customWidth="1"/>
    <col min="7171" max="7171" width="15.140625" style="86" customWidth="1"/>
    <col min="7172" max="7172" width="31.28515625" style="86" customWidth="1"/>
    <col min="7173" max="7173" width="5.85546875" style="86" customWidth="1"/>
    <col min="7174" max="7174" width="6.5703125" style="86" customWidth="1"/>
    <col min="7175" max="7175" width="6.28515625" style="86" customWidth="1"/>
    <col min="7176" max="7176" width="7.7109375" style="86" customWidth="1"/>
    <col min="7177" max="7177" width="7.140625" style="86" customWidth="1"/>
    <col min="7178" max="7178" width="7.85546875" style="86" customWidth="1"/>
    <col min="7179" max="7179" width="8" style="86" customWidth="1"/>
    <col min="7180" max="7180" width="6.42578125" style="86" customWidth="1"/>
    <col min="7181" max="7181" width="10.28515625" style="86" customWidth="1"/>
    <col min="7182" max="7182" width="6.85546875" style="86" customWidth="1"/>
    <col min="7183" max="7183" width="7.28515625" style="86" customWidth="1"/>
    <col min="7184" max="7184" width="9.140625" style="86" customWidth="1"/>
    <col min="7185" max="7185" width="7.28515625" style="86" customWidth="1"/>
    <col min="7186" max="7424" width="9.140625" style="86"/>
    <col min="7425" max="7425" width="2.85546875" style="86" customWidth="1"/>
    <col min="7426" max="7426" width="17.7109375" style="86" customWidth="1"/>
    <col min="7427" max="7427" width="15.140625" style="86" customWidth="1"/>
    <col min="7428" max="7428" width="31.28515625" style="86" customWidth="1"/>
    <col min="7429" max="7429" width="5.85546875" style="86" customWidth="1"/>
    <col min="7430" max="7430" width="6.5703125" style="86" customWidth="1"/>
    <col min="7431" max="7431" width="6.28515625" style="86" customWidth="1"/>
    <col min="7432" max="7432" width="7.7109375" style="86" customWidth="1"/>
    <col min="7433" max="7433" width="7.140625" style="86" customWidth="1"/>
    <col min="7434" max="7434" width="7.85546875" style="86" customWidth="1"/>
    <col min="7435" max="7435" width="8" style="86" customWidth="1"/>
    <col min="7436" max="7436" width="6.42578125" style="86" customWidth="1"/>
    <col min="7437" max="7437" width="10.28515625" style="86" customWidth="1"/>
    <col min="7438" max="7438" width="6.85546875" style="86" customWidth="1"/>
    <col min="7439" max="7439" width="7.28515625" style="86" customWidth="1"/>
    <col min="7440" max="7440" width="9.140625" style="86" customWidth="1"/>
    <col min="7441" max="7441" width="7.28515625" style="86" customWidth="1"/>
    <col min="7442" max="7680" width="9.140625" style="86"/>
    <col min="7681" max="7681" width="2.85546875" style="86" customWidth="1"/>
    <col min="7682" max="7682" width="17.7109375" style="86" customWidth="1"/>
    <col min="7683" max="7683" width="15.140625" style="86" customWidth="1"/>
    <col min="7684" max="7684" width="31.28515625" style="86" customWidth="1"/>
    <col min="7685" max="7685" width="5.85546875" style="86" customWidth="1"/>
    <col min="7686" max="7686" width="6.5703125" style="86" customWidth="1"/>
    <col min="7687" max="7687" width="6.28515625" style="86" customWidth="1"/>
    <col min="7688" max="7688" width="7.7109375" style="86" customWidth="1"/>
    <col min="7689" max="7689" width="7.140625" style="86" customWidth="1"/>
    <col min="7690" max="7690" width="7.85546875" style="86" customWidth="1"/>
    <col min="7691" max="7691" width="8" style="86" customWidth="1"/>
    <col min="7692" max="7692" width="6.42578125" style="86" customWidth="1"/>
    <col min="7693" max="7693" width="10.28515625" style="86" customWidth="1"/>
    <col min="7694" max="7694" width="6.85546875" style="86" customWidth="1"/>
    <col min="7695" max="7695" width="7.28515625" style="86" customWidth="1"/>
    <col min="7696" max="7696" width="9.140625" style="86" customWidth="1"/>
    <col min="7697" max="7697" width="7.28515625" style="86" customWidth="1"/>
    <col min="7698" max="7936" width="9.140625" style="86"/>
    <col min="7937" max="7937" width="2.85546875" style="86" customWidth="1"/>
    <col min="7938" max="7938" width="17.7109375" style="86" customWidth="1"/>
    <col min="7939" max="7939" width="15.140625" style="86" customWidth="1"/>
    <col min="7940" max="7940" width="31.28515625" style="86" customWidth="1"/>
    <col min="7941" max="7941" width="5.85546875" style="86" customWidth="1"/>
    <col min="7942" max="7942" width="6.5703125" style="86" customWidth="1"/>
    <col min="7943" max="7943" width="6.28515625" style="86" customWidth="1"/>
    <col min="7944" max="7944" width="7.7109375" style="86" customWidth="1"/>
    <col min="7945" max="7945" width="7.140625" style="86" customWidth="1"/>
    <col min="7946" max="7946" width="7.85546875" style="86" customWidth="1"/>
    <col min="7947" max="7947" width="8" style="86" customWidth="1"/>
    <col min="7948" max="7948" width="6.42578125" style="86" customWidth="1"/>
    <col min="7949" max="7949" width="10.28515625" style="86" customWidth="1"/>
    <col min="7950" max="7950" width="6.85546875" style="86" customWidth="1"/>
    <col min="7951" max="7951" width="7.28515625" style="86" customWidth="1"/>
    <col min="7952" max="7952" width="9.140625" style="86" customWidth="1"/>
    <col min="7953" max="7953" width="7.28515625" style="86" customWidth="1"/>
    <col min="7954" max="8192" width="9.140625" style="86"/>
    <col min="8193" max="8193" width="2.85546875" style="86" customWidth="1"/>
    <col min="8194" max="8194" width="17.7109375" style="86" customWidth="1"/>
    <col min="8195" max="8195" width="15.140625" style="86" customWidth="1"/>
    <col min="8196" max="8196" width="31.28515625" style="86" customWidth="1"/>
    <col min="8197" max="8197" width="5.85546875" style="86" customWidth="1"/>
    <col min="8198" max="8198" width="6.5703125" style="86" customWidth="1"/>
    <col min="8199" max="8199" width="6.28515625" style="86" customWidth="1"/>
    <col min="8200" max="8200" width="7.7109375" style="86" customWidth="1"/>
    <col min="8201" max="8201" width="7.140625" style="86" customWidth="1"/>
    <col min="8202" max="8202" width="7.85546875" style="86" customWidth="1"/>
    <col min="8203" max="8203" width="8" style="86" customWidth="1"/>
    <col min="8204" max="8204" width="6.42578125" style="86" customWidth="1"/>
    <col min="8205" max="8205" width="10.28515625" style="86" customWidth="1"/>
    <col min="8206" max="8206" width="6.85546875" style="86" customWidth="1"/>
    <col min="8207" max="8207" width="7.28515625" style="86" customWidth="1"/>
    <col min="8208" max="8208" width="9.140625" style="86" customWidth="1"/>
    <col min="8209" max="8209" width="7.28515625" style="86" customWidth="1"/>
    <col min="8210" max="8448" width="9.140625" style="86"/>
    <col min="8449" max="8449" width="2.85546875" style="86" customWidth="1"/>
    <col min="8450" max="8450" width="17.7109375" style="86" customWidth="1"/>
    <col min="8451" max="8451" width="15.140625" style="86" customWidth="1"/>
    <col min="8452" max="8452" width="31.28515625" style="86" customWidth="1"/>
    <col min="8453" max="8453" width="5.85546875" style="86" customWidth="1"/>
    <col min="8454" max="8454" width="6.5703125" style="86" customWidth="1"/>
    <col min="8455" max="8455" width="6.28515625" style="86" customWidth="1"/>
    <col min="8456" max="8456" width="7.7109375" style="86" customWidth="1"/>
    <col min="8457" max="8457" width="7.140625" style="86" customWidth="1"/>
    <col min="8458" max="8458" width="7.85546875" style="86" customWidth="1"/>
    <col min="8459" max="8459" width="8" style="86" customWidth="1"/>
    <col min="8460" max="8460" width="6.42578125" style="86" customWidth="1"/>
    <col min="8461" max="8461" width="10.28515625" style="86" customWidth="1"/>
    <col min="8462" max="8462" width="6.85546875" style="86" customWidth="1"/>
    <col min="8463" max="8463" width="7.28515625" style="86" customWidth="1"/>
    <col min="8464" max="8464" width="9.140625" style="86" customWidth="1"/>
    <col min="8465" max="8465" width="7.28515625" style="86" customWidth="1"/>
    <col min="8466" max="8704" width="9.140625" style="86"/>
    <col min="8705" max="8705" width="2.85546875" style="86" customWidth="1"/>
    <col min="8706" max="8706" width="17.7109375" style="86" customWidth="1"/>
    <col min="8707" max="8707" width="15.140625" style="86" customWidth="1"/>
    <col min="8708" max="8708" width="31.28515625" style="86" customWidth="1"/>
    <col min="8709" max="8709" width="5.85546875" style="86" customWidth="1"/>
    <col min="8710" max="8710" width="6.5703125" style="86" customWidth="1"/>
    <col min="8711" max="8711" width="6.28515625" style="86" customWidth="1"/>
    <col min="8712" max="8712" width="7.7109375" style="86" customWidth="1"/>
    <col min="8713" max="8713" width="7.140625" style="86" customWidth="1"/>
    <col min="8714" max="8714" width="7.85546875" style="86" customWidth="1"/>
    <col min="8715" max="8715" width="8" style="86" customWidth="1"/>
    <col min="8716" max="8716" width="6.42578125" style="86" customWidth="1"/>
    <col min="8717" max="8717" width="10.28515625" style="86" customWidth="1"/>
    <col min="8718" max="8718" width="6.85546875" style="86" customWidth="1"/>
    <col min="8719" max="8719" width="7.28515625" style="86" customWidth="1"/>
    <col min="8720" max="8720" width="9.140625" style="86" customWidth="1"/>
    <col min="8721" max="8721" width="7.28515625" style="86" customWidth="1"/>
    <col min="8722" max="8960" width="9.140625" style="86"/>
    <col min="8961" max="8961" width="2.85546875" style="86" customWidth="1"/>
    <col min="8962" max="8962" width="17.7109375" style="86" customWidth="1"/>
    <col min="8963" max="8963" width="15.140625" style="86" customWidth="1"/>
    <col min="8964" max="8964" width="31.28515625" style="86" customWidth="1"/>
    <col min="8965" max="8965" width="5.85546875" style="86" customWidth="1"/>
    <col min="8966" max="8966" width="6.5703125" style="86" customWidth="1"/>
    <col min="8967" max="8967" width="6.28515625" style="86" customWidth="1"/>
    <col min="8968" max="8968" width="7.7109375" style="86" customWidth="1"/>
    <col min="8969" max="8969" width="7.140625" style="86" customWidth="1"/>
    <col min="8970" max="8970" width="7.85546875" style="86" customWidth="1"/>
    <col min="8971" max="8971" width="8" style="86" customWidth="1"/>
    <col min="8972" max="8972" width="6.42578125" style="86" customWidth="1"/>
    <col min="8973" max="8973" width="10.28515625" style="86" customWidth="1"/>
    <col min="8974" max="8974" width="6.85546875" style="86" customWidth="1"/>
    <col min="8975" max="8975" width="7.28515625" style="86" customWidth="1"/>
    <col min="8976" max="8976" width="9.140625" style="86" customWidth="1"/>
    <col min="8977" max="8977" width="7.28515625" style="86" customWidth="1"/>
    <col min="8978" max="9216" width="9.140625" style="86"/>
    <col min="9217" max="9217" width="2.85546875" style="86" customWidth="1"/>
    <col min="9218" max="9218" width="17.7109375" style="86" customWidth="1"/>
    <col min="9219" max="9219" width="15.140625" style="86" customWidth="1"/>
    <col min="9220" max="9220" width="31.28515625" style="86" customWidth="1"/>
    <col min="9221" max="9221" width="5.85546875" style="86" customWidth="1"/>
    <col min="9222" max="9222" width="6.5703125" style="86" customWidth="1"/>
    <col min="9223" max="9223" width="6.28515625" style="86" customWidth="1"/>
    <col min="9224" max="9224" width="7.7109375" style="86" customWidth="1"/>
    <col min="9225" max="9225" width="7.140625" style="86" customWidth="1"/>
    <col min="9226" max="9226" width="7.85546875" style="86" customWidth="1"/>
    <col min="9227" max="9227" width="8" style="86" customWidth="1"/>
    <col min="9228" max="9228" width="6.42578125" style="86" customWidth="1"/>
    <col min="9229" max="9229" width="10.28515625" style="86" customWidth="1"/>
    <col min="9230" max="9230" width="6.85546875" style="86" customWidth="1"/>
    <col min="9231" max="9231" width="7.28515625" style="86" customWidth="1"/>
    <col min="9232" max="9232" width="9.140625" style="86" customWidth="1"/>
    <col min="9233" max="9233" width="7.28515625" style="86" customWidth="1"/>
    <col min="9234" max="9472" width="9.140625" style="86"/>
    <col min="9473" max="9473" width="2.85546875" style="86" customWidth="1"/>
    <col min="9474" max="9474" width="17.7109375" style="86" customWidth="1"/>
    <col min="9475" max="9475" width="15.140625" style="86" customWidth="1"/>
    <col min="9476" max="9476" width="31.28515625" style="86" customWidth="1"/>
    <col min="9477" max="9477" width="5.85546875" style="86" customWidth="1"/>
    <col min="9478" max="9478" width="6.5703125" style="86" customWidth="1"/>
    <col min="9479" max="9479" width="6.28515625" style="86" customWidth="1"/>
    <col min="9480" max="9480" width="7.7109375" style="86" customWidth="1"/>
    <col min="9481" max="9481" width="7.140625" style="86" customWidth="1"/>
    <col min="9482" max="9482" width="7.85546875" style="86" customWidth="1"/>
    <col min="9483" max="9483" width="8" style="86" customWidth="1"/>
    <col min="9484" max="9484" width="6.42578125" style="86" customWidth="1"/>
    <col min="9485" max="9485" width="10.28515625" style="86" customWidth="1"/>
    <col min="9486" max="9486" width="6.85546875" style="86" customWidth="1"/>
    <col min="9487" max="9487" width="7.28515625" style="86" customWidth="1"/>
    <col min="9488" max="9488" width="9.140625" style="86" customWidth="1"/>
    <col min="9489" max="9489" width="7.28515625" style="86" customWidth="1"/>
    <col min="9490" max="9728" width="9.140625" style="86"/>
    <col min="9729" max="9729" width="2.85546875" style="86" customWidth="1"/>
    <col min="9730" max="9730" width="17.7109375" style="86" customWidth="1"/>
    <col min="9731" max="9731" width="15.140625" style="86" customWidth="1"/>
    <col min="9732" max="9732" width="31.28515625" style="86" customWidth="1"/>
    <col min="9733" max="9733" width="5.85546875" style="86" customWidth="1"/>
    <col min="9734" max="9734" width="6.5703125" style="86" customWidth="1"/>
    <col min="9735" max="9735" width="6.28515625" style="86" customWidth="1"/>
    <col min="9736" max="9736" width="7.7109375" style="86" customWidth="1"/>
    <col min="9737" max="9737" width="7.140625" style="86" customWidth="1"/>
    <col min="9738" max="9738" width="7.85546875" style="86" customWidth="1"/>
    <col min="9739" max="9739" width="8" style="86" customWidth="1"/>
    <col min="9740" max="9740" width="6.42578125" style="86" customWidth="1"/>
    <col min="9741" max="9741" width="10.28515625" style="86" customWidth="1"/>
    <col min="9742" max="9742" width="6.85546875" style="86" customWidth="1"/>
    <col min="9743" max="9743" width="7.28515625" style="86" customWidth="1"/>
    <col min="9744" max="9744" width="9.140625" style="86" customWidth="1"/>
    <col min="9745" max="9745" width="7.28515625" style="86" customWidth="1"/>
    <col min="9746" max="9984" width="9.140625" style="86"/>
    <col min="9985" max="9985" width="2.85546875" style="86" customWidth="1"/>
    <col min="9986" max="9986" width="17.7109375" style="86" customWidth="1"/>
    <col min="9987" max="9987" width="15.140625" style="86" customWidth="1"/>
    <col min="9988" max="9988" width="31.28515625" style="86" customWidth="1"/>
    <col min="9989" max="9989" width="5.85546875" style="86" customWidth="1"/>
    <col min="9990" max="9990" width="6.5703125" style="86" customWidth="1"/>
    <col min="9991" max="9991" width="6.28515625" style="86" customWidth="1"/>
    <col min="9992" max="9992" width="7.7109375" style="86" customWidth="1"/>
    <col min="9993" max="9993" width="7.140625" style="86" customWidth="1"/>
    <col min="9994" max="9994" width="7.85546875" style="86" customWidth="1"/>
    <col min="9995" max="9995" width="8" style="86" customWidth="1"/>
    <col min="9996" max="9996" width="6.42578125" style="86" customWidth="1"/>
    <col min="9997" max="9997" width="10.28515625" style="86" customWidth="1"/>
    <col min="9998" max="9998" width="6.85546875" style="86" customWidth="1"/>
    <col min="9999" max="9999" width="7.28515625" style="86" customWidth="1"/>
    <col min="10000" max="10000" width="9.140625" style="86" customWidth="1"/>
    <col min="10001" max="10001" width="7.28515625" style="86" customWidth="1"/>
    <col min="10002" max="10240" width="9.140625" style="86"/>
    <col min="10241" max="10241" width="2.85546875" style="86" customWidth="1"/>
    <col min="10242" max="10242" width="17.7109375" style="86" customWidth="1"/>
    <col min="10243" max="10243" width="15.140625" style="86" customWidth="1"/>
    <col min="10244" max="10244" width="31.28515625" style="86" customWidth="1"/>
    <col min="10245" max="10245" width="5.85546875" style="86" customWidth="1"/>
    <col min="10246" max="10246" width="6.5703125" style="86" customWidth="1"/>
    <col min="10247" max="10247" width="6.28515625" style="86" customWidth="1"/>
    <col min="10248" max="10248" width="7.7109375" style="86" customWidth="1"/>
    <col min="10249" max="10249" width="7.140625" style="86" customWidth="1"/>
    <col min="10250" max="10250" width="7.85546875" style="86" customWidth="1"/>
    <col min="10251" max="10251" width="8" style="86" customWidth="1"/>
    <col min="10252" max="10252" width="6.42578125" style="86" customWidth="1"/>
    <col min="10253" max="10253" width="10.28515625" style="86" customWidth="1"/>
    <col min="10254" max="10254" width="6.85546875" style="86" customWidth="1"/>
    <col min="10255" max="10255" width="7.28515625" style="86" customWidth="1"/>
    <col min="10256" max="10256" width="9.140625" style="86" customWidth="1"/>
    <col min="10257" max="10257" width="7.28515625" style="86" customWidth="1"/>
    <col min="10258" max="10496" width="9.140625" style="86"/>
    <col min="10497" max="10497" width="2.85546875" style="86" customWidth="1"/>
    <col min="10498" max="10498" width="17.7109375" style="86" customWidth="1"/>
    <col min="10499" max="10499" width="15.140625" style="86" customWidth="1"/>
    <col min="10500" max="10500" width="31.28515625" style="86" customWidth="1"/>
    <col min="10501" max="10501" width="5.85546875" style="86" customWidth="1"/>
    <col min="10502" max="10502" width="6.5703125" style="86" customWidth="1"/>
    <col min="10503" max="10503" width="6.28515625" style="86" customWidth="1"/>
    <col min="10504" max="10504" width="7.7109375" style="86" customWidth="1"/>
    <col min="10505" max="10505" width="7.140625" style="86" customWidth="1"/>
    <col min="10506" max="10506" width="7.85546875" style="86" customWidth="1"/>
    <col min="10507" max="10507" width="8" style="86" customWidth="1"/>
    <col min="10508" max="10508" width="6.42578125" style="86" customWidth="1"/>
    <col min="10509" max="10509" width="10.28515625" style="86" customWidth="1"/>
    <col min="10510" max="10510" width="6.85546875" style="86" customWidth="1"/>
    <col min="10511" max="10511" width="7.28515625" style="86" customWidth="1"/>
    <col min="10512" max="10512" width="9.140625" style="86" customWidth="1"/>
    <col min="10513" max="10513" width="7.28515625" style="86" customWidth="1"/>
    <col min="10514" max="10752" width="9.140625" style="86"/>
    <col min="10753" max="10753" width="2.85546875" style="86" customWidth="1"/>
    <col min="10754" max="10754" width="17.7109375" style="86" customWidth="1"/>
    <col min="10755" max="10755" width="15.140625" style="86" customWidth="1"/>
    <col min="10756" max="10756" width="31.28515625" style="86" customWidth="1"/>
    <col min="10757" max="10757" width="5.85546875" style="86" customWidth="1"/>
    <col min="10758" max="10758" width="6.5703125" style="86" customWidth="1"/>
    <col min="10759" max="10759" width="6.28515625" style="86" customWidth="1"/>
    <col min="10760" max="10760" width="7.7109375" style="86" customWidth="1"/>
    <col min="10761" max="10761" width="7.140625" style="86" customWidth="1"/>
    <col min="10762" max="10762" width="7.85546875" style="86" customWidth="1"/>
    <col min="10763" max="10763" width="8" style="86" customWidth="1"/>
    <col min="10764" max="10764" width="6.42578125" style="86" customWidth="1"/>
    <col min="10765" max="10765" width="10.28515625" style="86" customWidth="1"/>
    <col min="10766" max="10766" width="6.85546875" style="86" customWidth="1"/>
    <col min="10767" max="10767" width="7.28515625" style="86" customWidth="1"/>
    <col min="10768" max="10768" width="9.140625" style="86" customWidth="1"/>
    <col min="10769" max="10769" width="7.28515625" style="86" customWidth="1"/>
    <col min="10770" max="11008" width="9.140625" style="86"/>
    <col min="11009" max="11009" width="2.85546875" style="86" customWidth="1"/>
    <col min="11010" max="11010" width="17.7109375" style="86" customWidth="1"/>
    <col min="11011" max="11011" width="15.140625" style="86" customWidth="1"/>
    <col min="11012" max="11012" width="31.28515625" style="86" customWidth="1"/>
    <col min="11013" max="11013" width="5.85546875" style="86" customWidth="1"/>
    <col min="11014" max="11014" width="6.5703125" style="86" customWidth="1"/>
    <col min="11015" max="11015" width="6.28515625" style="86" customWidth="1"/>
    <col min="11016" max="11016" width="7.7109375" style="86" customWidth="1"/>
    <col min="11017" max="11017" width="7.140625" style="86" customWidth="1"/>
    <col min="11018" max="11018" width="7.85546875" style="86" customWidth="1"/>
    <col min="11019" max="11019" width="8" style="86" customWidth="1"/>
    <col min="11020" max="11020" width="6.42578125" style="86" customWidth="1"/>
    <col min="11021" max="11021" width="10.28515625" style="86" customWidth="1"/>
    <col min="11022" max="11022" width="6.85546875" style="86" customWidth="1"/>
    <col min="11023" max="11023" width="7.28515625" style="86" customWidth="1"/>
    <col min="11024" max="11024" width="9.140625" style="86" customWidth="1"/>
    <col min="11025" max="11025" width="7.28515625" style="86" customWidth="1"/>
    <col min="11026" max="11264" width="9.140625" style="86"/>
    <col min="11265" max="11265" width="2.85546875" style="86" customWidth="1"/>
    <col min="11266" max="11266" width="17.7109375" style="86" customWidth="1"/>
    <col min="11267" max="11267" width="15.140625" style="86" customWidth="1"/>
    <col min="11268" max="11268" width="31.28515625" style="86" customWidth="1"/>
    <col min="11269" max="11269" width="5.85546875" style="86" customWidth="1"/>
    <col min="11270" max="11270" width="6.5703125" style="86" customWidth="1"/>
    <col min="11271" max="11271" width="6.28515625" style="86" customWidth="1"/>
    <col min="11272" max="11272" width="7.7109375" style="86" customWidth="1"/>
    <col min="11273" max="11273" width="7.140625" style="86" customWidth="1"/>
    <col min="11274" max="11274" width="7.85546875" style="86" customWidth="1"/>
    <col min="11275" max="11275" width="8" style="86" customWidth="1"/>
    <col min="11276" max="11276" width="6.42578125" style="86" customWidth="1"/>
    <col min="11277" max="11277" width="10.28515625" style="86" customWidth="1"/>
    <col min="11278" max="11278" width="6.85546875" style="86" customWidth="1"/>
    <col min="11279" max="11279" width="7.28515625" style="86" customWidth="1"/>
    <col min="11280" max="11280" width="9.140625" style="86" customWidth="1"/>
    <col min="11281" max="11281" width="7.28515625" style="86" customWidth="1"/>
    <col min="11282" max="11520" width="9.140625" style="86"/>
    <col min="11521" max="11521" width="2.85546875" style="86" customWidth="1"/>
    <col min="11522" max="11522" width="17.7109375" style="86" customWidth="1"/>
    <col min="11523" max="11523" width="15.140625" style="86" customWidth="1"/>
    <col min="11524" max="11524" width="31.28515625" style="86" customWidth="1"/>
    <col min="11525" max="11525" width="5.85546875" style="86" customWidth="1"/>
    <col min="11526" max="11526" width="6.5703125" style="86" customWidth="1"/>
    <col min="11527" max="11527" width="6.28515625" style="86" customWidth="1"/>
    <col min="11528" max="11528" width="7.7109375" style="86" customWidth="1"/>
    <col min="11529" max="11529" width="7.140625" style="86" customWidth="1"/>
    <col min="11530" max="11530" width="7.85546875" style="86" customWidth="1"/>
    <col min="11531" max="11531" width="8" style="86" customWidth="1"/>
    <col min="11532" max="11532" width="6.42578125" style="86" customWidth="1"/>
    <col min="11533" max="11533" width="10.28515625" style="86" customWidth="1"/>
    <col min="11534" max="11534" width="6.85546875" style="86" customWidth="1"/>
    <col min="11535" max="11535" width="7.28515625" style="86" customWidth="1"/>
    <col min="11536" max="11536" width="9.140625" style="86" customWidth="1"/>
    <col min="11537" max="11537" width="7.28515625" style="86" customWidth="1"/>
    <col min="11538" max="11776" width="9.140625" style="86"/>
    <col min="11777" max="11777" width="2.85546875" style="86" customWidth="1"/>
    <col min="11778" max="11778" width="17.7109375" style="86" customWidth="1"/>
    <col min="11779" max="11779" width="15.140625" style="86" customWidth="1"/>
    <col min="11780" max="11780" width="31.28515625" style="86" customWidth="1"/>
    <col min="11781" max="11781" width="5.85546875" style="86" customWidth="1"/>
    <col min="11782" max="11782" width="6.5703125" style="86" customWidth="1"/>
    <col min="11783" max="11783" width="6.28515625" style="86" customWidth="1"/>
    <col min="11784" max="11784" width="7.7109375" style="86" customWidth="1"/>
    <col min="11785" max="11785" width="7.140625" style="86" customWidth="1"/>
    <col min="11786" max="11786" width="7.85546875" style="86" customWidth="1"/>
    <col min="11787" max="11787" width="8" style="86" customWidth="1"/>
    <col min="11788" max="11788" width="6.42578125" style="86" customWidth="1"/>
    <col min="11789" max="11789" width="10.28515625" style="86" customWidth="1"/>
    <col min="11790" max="11790" width="6.85546875" style="86" customWidth="1"/>
    <col min="11791" max="11791" width="7.28515625" style="86" customWidth="1"/>
    <col min="11792" max="11792" width="9.140625" style="86" customWidth="1"/>
    <col min="11793" max="11793" width="7.28515625" style="86" customWidth="1"/>
    <col min="11794" max="12032" width="9.140625" style="86"/>
    <col min="12033" max="12033" width="2.85546875" style="86" customWidth="1"/>
    <col min="12034" max="12034" width="17.7109375" style="86" customWidth="1"/>
    <col min="12035" max="12035" width="15.140625" style="86" customWidth="1"/>
    <col min="12036" max="12036" width="31.28515625" style="86" customWidth="1"/>
    <col min="12037" max="12037" width="5.85546875" style="86" customWidth="1"/>
    <col min="12038" max="12038" width="6.5703125" style="86" customWidth="1"/>
    <col min="12039" max="12039" width="6.28515625" style="86" customWidth="1"/>
    <col min="12040" max="12040" width="7.7109375" style="86" customWidth="1"/>
    <col min="12041" max="12041" width="7.140625" style="86" customWidth="1"/>
    <col min="12042" max="12042" width="7.85546875" style="86" customWidth="1"/>
    <col min="12043" max="12043" width="8" style="86" customWidth="1"/>
    <col min="12044" max="12044" width="6.42578125" style="86" customWidth="1"/>
    <col min="12045" max="12045" width="10.28515625" style="86" customWidth="1"/>
    <col min="12046" max="12046" width="6.85546875" style="86" customWidth="1"/>
    <col min="12047" max="12047" width="7.28515625" style="86" customWidth="1"/>
    <col min="12048" max="12048" width="9.140625" style="86" customWidth="1"/>
    <col min="12049" max="12049" width="7.28515625" style="86" customWidth="1"/>
    <col min="12050" max="12288" width="9.140625" style="86"/>
    <col min="12289" max="12289" width="2.85546875" style="86" customWidth="1"/>
    <col min="12290" max="12290" width="17.7109375" style="86" customWidth="1"/>
    <col min="12291" max="12291" width="15.140625" style="86" customWidth="1"/>
    <col min="12292" max="12292" width="31.28515625" style="86" customWidth="1"/>
    <col min="12293" max="12293" width="5.85546875" style="86" customWidth="1"/>
    <col min="12294" max="12294" width="6.5703125" style="86" customWidth="1"/>
    <col min="12295" max="12295" width="6.28515625" style="86" customWidth="1"/>
    <col min="12296" max="12296" width="7.7109375" style="86" customWidth="1"/>
    <col min="12297" max="12297" width="7.140625" style="86" customWidth="1"/>
    <col min="12298" max="12298" width="7.85546875" style="86" customWidth="1"/>
    <col min="12299" max="12299" width="8" style="86" customWidth="1"/>
    <col min="12300" max="12300" width="6.42578125" style="86" customWidth="1"/>
    <col min="12301" max="12301" width="10.28515625" style="86" customWidth="1"/>
    <col min="12302" max="12302" width="6.85546875" style="86" customWidth="1"/>
    <col min="12303" max="12303" width="7.28515625" style="86" customWidth="1"/>
    <col min="12304" max="12304" width="9.140625" style="86" customWidth="1"/>
    <col min="12305" max="12305" width="7.28515625" style="86" customWidth="1"/>
    <col min="12306" max="12544" width="9.140625" style="86"/>
    <col min="12545" max="12545" width="2.85546875" style="86" customWidth="1"/>
    <col min="12546" max="12546" width="17.7109375" style="86" customWidth="1"/>
    <col min="12547" max="12547" width="15.140625" style="86" customWidth="1"/>
    <col min="12548" max="12548" width="31.28515625" style="86" customWidth="1"/>
    <col min="12549" max="12549" width="5.85546875" style="86" customWidth="1"/>
    <col min="12550" max="12550" width="6.5703125" style="86" customWidth="1"/>
    <col min="12551" max="12551" width="6.28515625" style="86" customWidth="1"/>
    <col min="12552" max="12552" width="7.7109375" style="86" customWidth="1"/>
    <col min="12553" max="12553" width="7.140625" style="86" customWidth="1"/>
    <col min="12554" max="12554" width="7.85546875" style="86" customWidth="1"/>
    <col min="12555" max="12555" width="8" style="86" customWidth="1"/>
    <col min="12556" max="12556" width="6.42578125" style="86" customWidth="1"/>
    <col min="12557" max="12557" width="10.28515625" style="86" customWidth="1"/>
    <col min="12558" max="12558" width="6.85546875" style="86" customWidth="1"/>
    <col min="12559" max="12559" width="7.28515625" style="86" customWidth="1"/>
    <col min="12560" max="12560" width="9.140625" style="86" customWidth="1"/>
    <col min="12561" max="12561" width="7.28515625" style="86" customWidth="1"/>
    <col min="12562" max="12800" width="9.140625" style="86"/>
    <col min="12801" max="12801" width="2.85546875" style="86" customWidth="1"/>
    <col min="12802" max="12802" width="17.7109375" style="86" customWidth="1"/>
    <col min="12803" max="12803" width="15.140625" style="86" customWidth="1"/>
    <col min="12804" max="12804" width="31.28515625" style="86" customWidth="1"/>
    <col min="12805" max="12805" width="5.85546875" style="86" customWidth="1"/>
    <col min="12806" max="12806" width="6.5703125" style="86" customWidth="1"/>
    <col min="12807" max="12807" width="6.28515625" style="86" customWidth="1"/>
    <col min="12808" max="12808" width="7.7109375" style="86" customWidth="1"/>
    <col min="12809" max="12809" width="7.140625" style="86" customWidth="1"/>
    <col min="12810" max="12810" width="7.85546875" style="86" customWidth="1"/>
    <col min="12811" max="12811" width="8" style="86" customWidth="1"/>
    <col min="12812" max="12812" width="6.42578125" style="86" customWidth="1"/>
    <col min="12813" max="12813" width="10.28515625" style="86" customWidth="1"/>
    <col min="12814" max="12814" width="6.85546875" style="86" customWidth="1"/>
    <col min="12815" max="12815" width="7.28515625" style="86" customWidth="1"/>
    <col min="12816" max="12816" width="9.140625" style="86" customWidth="1"/>
    <col min="12817" max="12817" width="7.28515625" style="86" customWidth="1"/>
    <col min="12818" max="13056" width="9.140625" style="86"/>
    <col min="13057" max="13057" width="2.85546875" style="86" customWidth="1"/>
    <col min="13058" max="13058" width="17.7109375" style="86" customWidth="1"/>
    <col min="13059" max="13059" width="15.140625" style="86" customWidth="1"/>
    <col min="13060" max="13060" width="31.28515625" style="86" customWidth="1"/>
    <col min="13061" max="13061" width="5.85546875" style="86" customWidth="1"/>
    <col min="13062" max="13062" width="6.5703125" style="86" customWidth="1"/>
    <col min="13063" max="13063" width="6.28515625" style="86" customWidth="1"/>
    <col min="13064" max="13064" width="7.7109375" style="86" customWidth="1"/>
    <col min="13065" max="13065" width="7.140625" style="86" customWidth="1"/>
    <col min="13066" max="13066" width="7.85546875" style="86" customWidth="1"/>
    <col min="13067" max="13067" width="8" style="86" customWidth="1"/>
    <col min="13068" max="13068" width="6.42578125" style="86" customWidth="1"/>
    <col min="13069" max="13069" width="10.28515625" style="86" customWidth="1"/>
    <col min="13070" max="13070" width="6.85546875" style="86" customWidth="1"/>
    <col min="13071" max="13071" width="7.28515625" style="86" customWidth="1"/>
    <col min="13072" max="13072" width="9.140625" style="86" customWidth="1"/>
    <col min="13073" max="13073" width="7.28515625" style="86" customWidth="1"/>
    <col min="13074" max="13312" width="9.140625" style="86"/>
    <col min="13313" max="13313" width="2.85546875" style="86" customWidth="1"/>
    <col min="13314" max="13314" width="17.7109375" style="86" customWidth="1"/>
    <col min="13315" max="13315" width="15.140625" style="86" customWidth="1"/>
    <col min="13316" max="13316" width="31.28515625" style="86" customWidth="1"/>
    <col min="13317" max="13317" width="5.85546875" style="86" customWidth="1"/>
    <col min="13318" max="13318" width="6.5703125" style="86" customWidth="1"/>
    <col min="13319" max="13319" width="6.28515625" style="86" customWidth="1"/>
    <col min="13320" max="13320" width="7.7109375" style="86" customWidth="1"/>
    <col min="13321" max="13321" width="7.140625" style="86" customWidth="1"/>
    <col min="13322" max="13322" width="7.85546875" style="86" customWidth="1"/>
    <col min="13323" max="13323" width="8" style="86" customWidth="1"/>
    <col min="13324" max="13324" width="6.42578125" style="86" customWidth="1"/>
    <col min="13325" max="13325" width="10.28515625" style="86" customWidth="1"/>
    <col min="13326" max="13326" width="6.85546875" style="86" customWidth="1"/>
    <col min="13327" max="13327" width="7.28515625" style="86" customWidth="1"/>
    <col min="13328" max="13328" width="9.140625" style="86" customWidth="1"/>
    <col min="13329" max="13329" width="7.28515625" style="86" customWidth="1"/>
    <col min="13330" max="13568" width="9.140625" style="86"/>
    <col min="13569" max="13569" width="2.85546875" style="86" customWidth="1"/>
    <col min="13570" max="13570" width="17.7109375" style="86" customWidth="1"/>
    <col min="13571" max="13571" width="15.140625" style="86" customWidth="1"/>
    <col min="13572" max="13572" width="31.28515625" style="86" customWidth="1"/>
    <col min="13573" max="13573" width="5.85546875" style="86" customWidth="1"/>
    <col min="13574" max="13574" width="6.5703125" style="86" customWidth="1"/>
    <col min="13575" max="13575" width="6.28515625" style="86" customWidth="1"/>
    <col min="13576" max="13576" width="7.7109375" style="86" customWidth="1"/>
    <col min="13577" max="13577" width="7.140625" style="86" customWidth="1"/>
    <col min="13578" max="13578" width="7.85546875" style="86" customWidth="1"/>
    <col min="13579" max="13579" width="8" style="86" customWidth="1"/>
    <col min="13580" max="13580" width="6.42578125" style="86" customWidth="1"/>
    <col min="13581" max="13581" width="10.28515625" style="86" customWidth="1"/>
    <col min="13582" max="13582" width="6.85546875" style="86" customWidth="1"/>
    <col min="13583" max="13583" width="7.28515625" style="86" customWidth="1"/>
    <col min="13584" max="13584" width="9.140625" style="86" customWidth="1"/>
    <col min="13585" max="13585" width="7.28515625" style="86" customWidth="1"/>
    <col min="13586" max="13824" width="9.140625" style="86"/>
    <col min="13825" max="13825" width="2.85546875" style="86" customWidth="1"/>
    <col min="13826" max="13826" width="17.7109375" style="86" customWidth="1"/>
    <col min="13827" max="13827" width="15.140625" style="86" customWidth="1"/>
    <col min="13828" max="13828" width="31.28515625" style="86" customWidth="1"/>
    <col min="13829" max="13829" width="5.85546875" style="86" customWidth="1"/>
    <col min="13830" max="13830" width="6.5703125" style="86" customWidth="1"/>
    <col min="13831" max="13831" width="6.28515625" style="86" customWidth="1"/>
    <col min="13832" max="13832" width="7.7109375" style="86" customWidth="1"/>
    <col min="13833" max="13833" width="7.140625" style="86" customWidth="1"/>
    <col min="13834" max="13834" width="7.85546875" style="86" customWidth="1"/>
    <col min="13835" max="13835" width="8" style="86" customWidth="1"/>
    <col min="13836" max="13836" width="6.42578125" style="86" customWidth="1"/>
    <col min="13837" max="13837" width="10.28515625" style="86" customWidth="1"/>
    <col min="13838" max="13838" width="6.85546875" style="86" customWidth="1"/>
    <col min="13839" max="13839" width="7.28515625" style="86" customWidth="1"/>
    <col min="13840" max="13840" width="9.140625" style="86" customWidth="1"/>
    <col min="13841" max="13841" width="7.28515625" style="86" customWidth="1"/>
    <col min="13842" max="14080" width="9.140625" style="86"/>
    <col min="14081" max="14081" width="2.85546875" style="86" customWidth="1"/>
    <col min="14082" max="14082" width="17.7109375" style="86" customWidth="1"/>
    <col min="14083" max="14083" width="15.140625" style="86" customWidth="1"/>
    <col min="14084" max="14084" width="31.28515625" style="86" customWidth="1"/>
    <col min="14085" max="14085" width="5.85546875" style="86" customWidth="1"/>
    <col min="14086" max="14086" width="6.5703125" style="86" customWidth="1"/>
    <col min="14087" max="14087" width="6.28515625" style="86" customWidth="1"/>
    <col min="14088" max="14088" width="7.7109375" style="86" customWidth="1"/>
    <col min="14089" max="14089" width="7.140625" style="86" customWidth="1"/>
    <col min="14090" max="14090" width="7.85546875" style="86" customWidth="1"/>
    <col min="14091" max="14091" width="8" style="86" customWidth="1"/>
    <col min="14092" max="14092" width="6.42578125" style="86" customWidth="1"/>
    <col min="14093" max="14093" width="10.28515625" style="86" customWidth="1"/>
    <col min="14094" max="14094" width="6.85546875" style="86" customWidth="1"/>
    <col min="14095" max="14095" width="7.28515625" style="86" customWidth="1"/>
    <col min="14096" max="14096" width="9.140625" style="86" customWidth="1"/>
    <col min="14097" max="14097" width="7.28515625" style="86" customWidth="1"/>
    <col min="14098" max="14336" width="9.140625" style="86"/>
    <col min="14337" max="14337" width="2.85546875" style="86" customWidth="1"/>
    <col min="14338" max="14338" width="17.7109375" style="86" customWidth="1"/>
    <col min="14339" max="14339" width="15.140625" style="86" customWidth="1"/>
    <col min="14340" max="14340" width="31.28515625" style="86" customWidth="1"/>
    <col min="14341" max="14341" width="5.85546875" style="86" customWidth="1"/>
    <col min="14342" max="14342" width="6.5703125" style="86" customWidth="1"/>
    <col min="14343" max="14343" width="6.28515625" style="86" customWidth="1"/>
    <col min="14344" max="14344" width="7.7109375" style="86" customWidth="1"/>
    <col min="14345" max="14345" width="7.140625" style="86" customWidth="1"/>
    <col min="14346" max="14346" width="7.85546875" style="86" customWidth="1"/>
    <col min="14347" max="14347" width="8" style="86" customWidth="1"/>
    <col min="14348" max="14348" width="6.42578125" style="86" customWidth="1"/>
    <col min="14349" max="14349" width="10.28515625" style="86" customWidth="1"/>
    <col min="14350" max="14350" width="6.85546875" style="86" customWidth="1"/>
    <col min="14351" max="14351" width="7.28515625" style="86" customWidth="1"/>
    <col min="14352" max="14352" width="9.140625" style="86" customWidth="1"/>
    <col min="14353" max="14353" width="7.28515625" style="86" customWidth="1"/>
    <col min="14354" max="14592" width="9.140625" style="86"/>
    <col min="14593" max="14593" width="2.85546875" style="86" customWidth="1"/>
    <col min="14594" max="14594" width="17.7109375" style="86" customWidth="1"/>
    <col min="14595" max="14595" width="15.140625" style="86" customWidth="1"/>
    <col min="14596" max="14596" width="31.28515625" style="86" customWidth="1"/>
    <col min="14597" max="14597" width="5.85546875" style="86" customWidth="1"/>
    <col min="14598" max="14598" width="6.5703125" style="86" customWidth="1"/>
    <col min="14599" max="14599" width="6.28515625" style="86" customWidth="1"/>
    <col min="14600" max="14600" width="7.7109375" style="86" customWidth="1"/>
    <col min="14601" max="14601" width="7.140625" style="86" customWidth="1"/>
    <col min="14602" max="14602" width="7.85546875" style="86" customWidth="1"/>
    <col min="14603" max="14603" width="8" style="86" customWidth="1"/>
    <col min="14604" max="14604" width="6.42578125" style="86" customWidth="1"/>
    <col min="14605" max="14605" width="10.28515625" style="86" customWidth="1"/>
    <col min="14606" max="14606" width="6.85546875" style="86" customWidth="1"/>
    <col min="14607" max="14607" width="7.28515625" style="86" customWidth="1"/>
    <col min="14608" max="14608" width="9.140625" style="86" customWidth="1"/>
    <col min="14609" max="14609" width="7.28515625" style="86" customWidth="1"/>
    <col min="14610" max="14848" width="9.140625" style="86"/>
    <col min="14849" max="14849" width="2.85546875" style="86" customWidth="1"/>
    <col min="14850" max="14850" width="17.7109375" style="86" customWidth="1"/>
    <col min="14851" max="14851" width="15.140625" style="86" customWidth="1"/>
    <col min="14852" max="14852" width="31.28515625" style="86" customWidth="1"/>
    <col min="14853" max="14853" width="5.85546875" style="86" customWidth="1"/>
    <col min="14854" max="14854" width="6.5703125" style="86" customWidth="1"/>
    <col min="14855" max="14855" width="6.28515625" style="86" customWidth="1"/>
    <col min="14856" max="14856" width="7.7109375" style="86" customWidth="1"/>
    <col min="14857" max="14857" width="7.140625" style="86" customWidth="1"/>
    <col min="14858" max="14858" width="7.85546875" style="86" customWidth="1"/>
    <col min="14859" max="14859" width="8" style="86" customWidth="1"/>
    <col min="14860" max="14860" width="6.42578125" style="86" customWidth="1"/>
    <col min="14861" max="14861" width="10.28515625" style="86" customWidth="1"/>
    <col min="14862" max="14862" width="6.85546875" style="86" customWidth="1"/>
    <col min="14863" max="14863" width="7.28515625" style="86" customWidth="1"/>
    <col min="14864" max="14864" width="9.140625" style="86" customWidth="1"/>
    <col min="14865" max="14865" width="7.28515625" style="86" customWidth="1"/>
    <col min="14866" max="15104" width="9.140625" style="86"/>
    <col min="15105" max="15105" width="2.85546875" style="86" customWidth="1"/>
    <col min="15106" max="15106" width="17.7109375" style="86" customWidth="1"/>
    <col min="15107" max="15107" width="15.140625" style="86" customWidth="1"/>
    <col min="15108" max="15108" width="31.28515625" style="86" customWidth="1"/>
    <col min="15109" max="15109" width="5.85546875" style="86" customWidth="1"/>
    <col min="15110" max="15110" width="6.5703125" style="86" customWidth="1"/>
    <col min="15111" max="15111" width="6.28515625" style="86" customWidth="1"/>
    <col min="15112" max="15112" width="7.7109375" style="86" customWidth="1"/>
    <col min="15113" max="15113" width="7.140625" style="86" customWidth="1"/>
    <col min="15114" max="15114" width="7.85546875" style="86" customWidth="1"/>
    <col min="15115" max="15115" width="8" style="86" customWidth="1"/>
    <col min="15116" max="15116" width="6.42578125" style="86" customWidth="1"/>
    <col min="15117" max="15117" width="10.28515625" style="86" customWidth="1"/>
    <col min="15118" max="15118" width="6.85546875" style="86" customWidth="1"/>
    <col min="15119" max="15119" width="7.28515625" style="86" customWidth="1"/>
    <col min="15120" max="15120" width="9.140625" style="86" customWidth="1"/>
    <col min="15121" max="15121" width="7.28515625" style="86" customWidth="1"/>
    <col min="15122" max="15360" width="9.140625" style="86"/>
    <col min="15361" max="15361" width="2.85546875" style="86" customWidth="1"/>
    <col min="15362" max="15362" width="17.7109375" style="86" customWidth="1"/>
    <col min="15363" max="15363" width="15.140625" style="86" customWidth="1"/>
    <col min="15364" max="15364" width="31.28515625" style="86" customWidth="1"/>
    <col min="15365" max="15365" width="5.85546875" style="86" customWidth="1"/>
    <col min="15366" max="15366" width="6.5703125" style="86" customWidth="1"/>
    <col min="15367" max="15367" width="6.28515625" style="86" customWidth="1"/>
    <col min="15368" max="15368" width="7.7109375" style="86" customWidth="1"/>
    <col min="15369" max="15369" width="7.140625" style="86" customWidth="1"/>
    <col min="15370" max="15370" width="7.85546875" style="86" customWidth="1"/>
    <col min="15371" max="15371" width="8" style="86" customWidth="1"/>
    <col min="15372" max="15372" width="6.42578125" style="86" customWidth="1"/>
    <col min="15373" max="15373" width="10.28515625" style="86" customWidth="1"/>
    <col min="15374" max="15374" width="6.85546875" style="86" customWidth="1"/>
    <col min="15375" max="15375" width="7.28515625" style="86" customWidth="1"/>
    <col min="15376" max="15376" width="9.140625" style="86" customWidth="1"/>
    <col min="15377" max="15377" width="7.28515625" style="86" customWidth="1"/>
    <col min="15378" max="15616" width="9.140625" style="86"/>
    <col min="15617" max="15617" width="2.85546875" style="86" customWidth="1"/>
    <col min="15618" max="15618" width="17.7109375" style="86" customWidth="1"/>
    <col min="15619" max="15619" width="15.140625" style="86" customWidth="1"/>
    <col min="15620" max="15620" width="31.28515625" style="86" customWidth="1"/>
    <col min="15621" max="15621" width="5.85546875" style="86" customWidth="1"/>
    <col min="15622" max="15622" width="6.5703125" style="86" customWidth="1"/>
    <col min="15623" max="15623" width="6.28515625" style="86" customWidth="1"/>
    <col min="15624" max="15624" width="7.7109375" style="86" customWidth="1"/>
    <col min="15625" max="15625" width="7.140625" style="86" customWidth="1"/>
    <col min="15626" max="15626" width="7.85546875" style="86" customWidth="1"/>
    <col min="15627" max="15627" width="8" style="86" customWidth="1"/>
    <col min="15628" max="15628" width="6.42578125" style="86" customWidth="1"/>
    <col min="15629" max="15629" width="10.28515625" style="86" customWidth="1"/>
    <col min="15630" max="15630" width="6.85546875" style="86" customWidth="1"/>
    <col min="15631" max="15631" width="7.28515625" style="86" customWidth="1"/>
    <col min="15632" max="15632" width="9.140625" style="86" customWidth="1"/>
    <col min="15633" max="15633" width="7.28515625" style="86" customWidth="1"/>
    <col min="15634" max="15872" width="9.140625" style="86"/>
    <col min="15873" max="15873" width="2.85546875" style="86" customWidth="1"/>
    <col min="15874" max="15874" width="17.7109375" style="86" customWidth="1"/>
    <col min="15875" max="15875" width="15.140625" style="86" customWidth="1"/>
    <col min="15876" max="15876" width="31.28515625" style="86" customWidth="1"/>
    <col min="15877" max="15877" width="5.85546875" style="86" customWidth="1"/>
    <col min="15878" max="15878" width="6.5703125" style="86" customWidth="1"/>
    <col min="15879" max="15879" width="6.28515625" style="86" customWidth="1"/>
    <col min="15880" max="15880" width="7.7109375" style="86" customWidth="1"/>
    <col min="15881" max="15881" width="7.140625" style="86" customWidth="1"/>
    <col min="15882" max="15882" width="7.85546875" style="86" customWidth="1"/>
    <col min="15883" max="15883" width="8" style="86" customWidth="1"/>
    <col min="15884" max="15884" width="6.42578125" style="86" customWidth="1"/>
    <col min="15885" max="15885" width="10.28515625" style="86" customWidth="1"/>
    <col min="15886" max="15886" width="6.85546875" style="86" customWidth="1"/>
    <col min="15887" max="15887" width="7.28515625" style="86" customWidth="1"/>
    <col min="15888" max="15888" width="9.140625" style="86" customWidth="1"/>
    <col min="15889" max="15889" width="7.28515625" style="86" customWidth="1"/>
    <col min="15890" max="16128" width="9.140625" style="86"/>
    <col min="16129" max="16129" width="2.85546875" style="86" customWidth="1"/>
    <col min="16130" max="16130" width="17.7109375" style="86" customWidth="1"/>
    <col min="16131" max="16131" width="15.140625" style="86" customWidth="1"/>
    <col min="16132" max="16132" width="31.28515625" style="86" customWidth="1"/>
    <col min="16133" max="16133" width="5.85546875" style="86" customWidth="1"/>
    <col min="16134" max="16134" width="6.5703125" style="86" customWidth="1"/>
    <col min="16135" max="16135" width="6.28515625" style="86" customWidth="1"/>
    <col min="16136" max="16136" width="7.7109375" style="86" customWidth="1"/>
    <col min="16137" max="16137" width="7.140625" style="86" customWidth="1"/>
    <col min="16138" max="16138" width="7.85546875" style="86" customWidth="1"/>
    <col min="16139" max="16139" width="8" style="86" customWidth="1"/>
    <col min="16140" max="16140" width="6.42578125" style="86" customWidth="1"/>
    <col min="16141" max="16141" width="10.28515625" style="86" customWidth="1"/>
    <col min="16142" max="16142" width="6.85546875" style="86" customWidth="1"/>
    <col min="16143" max="16143" width="7.28515625" style="86" customWidth="1"/>
    <col min="16144" max="16144" width="9.140625" style="86" customWidth="1"/>
    <col min="16145" max="16145" width="7.28515625" style="86" customWidth="1"/>
    <col min="16146" max="16384" width="9.140625" style="86"/>
  </cols>
  <sheetData>
    <row r="1" spans="1:17" s="88" customFormat="1" x14ac:dyDescent="0.2">
      <c r="A1" s="370" t="s">
        <v>138</v>
      </c>
      <c r="B1" s="370"/>
      <c r="C1" s="370"/>
      <c r="D1" s="370"/>
      <c r="L1" s="371" t="s">
        <v>139</v>
      </c>
      <c r="M1" s="371"/>
      <c r="N1" s="371"/>
      <c r="O1" s="371"/>
      <c r="P1" s="371"/>
    </row>
    <row r="2" spans="1:17" s="88" customFormat="1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7" s="88" customFormat="1" x14ac:dyDescent="0.2">
      <c r="A3" s="126"/>
      <c r="B3" s="127" t="s">
        <v>0</v>
      </c>
      <c r="C3" s="127"/>
      <c r="D3" s="127"/>
      <c r="L3" s="371" t="s">
        <v>140</v>
      </c>
      <c r="M3" s="371"/>
      <c r="N3" s="371"/>
      <c r="O3" s="371"/>
      <c r="P3" s="371"/>
    </row>
    <row r="4" spans="1:17" s="88" customFormat="1" x14ac:dyDescent="0.2">
      <c r="A4" s="126"/>
      <c r="L4" s="274"/>
      <c r="M4" s="274"/>
      <c r="N4" s="274"/>
      <c r="O4" s="274"/>
    </row>
    <row r="5" spans="1:17" s="88" customFormat="1" x14ac:dyDescent="0.2">
      <c r="A5" s="128"/>
      <c r="L5" s="371"/>
      <c r="M5" s="371"/>
      <c r="N5" s="371"/>
      <c r="O5" s="371"/>
      <c r="P5" s="371"/>
    </row>
    <row r="6" spans="1:17" ht="12.75" customHeight="1" x14ac:dyDescent="0.2">
      <c r="A6" s="128"/>
      <c r="B6" s="88"/>
      <c r="C6" s="88"/>
      <c r="D6" s="88"/>
      <c r="E6" s="129"/>
      <c r="F6" s="129"/>
      <c r="G6" s="369"/>
      <c r="H6" s="369"/>
      <c r="I6" s="369"/>
      <c r="J6" s="369"/>
      <c r="K6" s="88"/>
      <c r="L6" s="130"/>
      <c r="M6" s="130"/>
      <c r="N6" s="130"/>
      <c r="O6" s="130"/>
      <c r="P6" s="88"/>
      <c r="Q6" s="88"/>
    </row>
    <row r="7" spans="1:17" ht="14.25" x14ac:dyDescent="0.2">
      <c r="A7" s="128"/>
      <c r="B7" s="88"/>
      <c r="C7" s="88"/>
      <c r="D7" s="88"/>
      <c r="E7" s="364" t="s">
        <v>1</v>
      </c>
      <c r="F7" s="364"/>
      <c r="G7" s="364"/>
      <c r="H7" s="364"/>
      <c r="I7" s="364"/>
      <c r="J7" s="364"/>
      <c r="K7" s="88"/>
      <c r="L7" s="88"/>
      <c r="M7" s="88"/>
      <c r="N7" s="88"/>
      <c r="O7" s="88"/>
      <c r="P7" s="88"/>
      <c r="Q7" s="88"/>
    </row>
    <row r="8" spans="1:17" ht="12.75" customHeight="1" x14ac:dyDescent="0.2">
      <c r="A8" s="128"/>
      <c r="B8" s="382" t="s">
        <v>81</v>
      </c>
      <c r="C8" s="382"/>
      <c r="D8" s="88"/>
      <c r="E8" s="88"/>
      <c r="F8" s="88"/>
      <c r="G8" s="88"/>
      <c r="H8" s="88"/>
      <c r="I8" s="131"/>
      <c r="J8" s="88"/>
      <c r="K8" s="88"/>
      <c r="L8" s="88"/>
      <c r="M8" s="88"/>
      <c r="N8" s="88"/>
      <c r="O8" s="88"/>
      <c r="P8" s="88"/>
      <c r="Q8" s="88"/>
    </row>
    <row r="9" spans="1:17" s="88" customFormat="1" ht="12.75" customHeight="1" x14ac:dyDescent="0.2">
      <c r="A9" s="366" t="s">
        <v>2</v>
      </c>
      <c r="B9" s="358" t="s">
        <v>3</v>
      </c>
      <c r="C9" s="358" t="s">
        <v>4</v>
      </c>
      <c r="D9" s="358" t="s">
        <v>5</v>
      </c>
      <c r="E9" s="368" t="s">
        <v>6</v>
      </c>
      <c r="F9" s="368" t="s">
        <v>7</v>
      </c>
      <c r="G9" s="368" t="s">
        <v>8</v>
      </c>
      <c r="H9" s="358" t="s">
        <v>90</v>
      </c>
      <c r="I9" s="358"/>
      <c r="J9" s="358" t="s">
        <v>9</v>
      </c>
      <c r="K9" s="358"/>
      <c r="L9" s="358"/>
      <c r="M9" s="358"/>
      <c r="N9" s="358"/>
      <c r="O9" s="358"/>
      <c r="P9" s="358"/>
      <c r="Q9" s="359" t="s">
        <v>10</v>
      </c>
    </row>
    <row r="10" spans="1:17" s="88" customFormat="1" ht="12.75" customHeight="1" x14ac:dyDescent="0.2">
      <c r="A10" s="367"/>
      <c r="B10" s="362"/>
      <c r="C10" s="362"/>
      <c r="D10" s="362"/>
      <c r="E10" s="361"/>
      <c r="F10" s="361"/>
      <c r="G10" s="361"/>
      <c r="H10" s="362"/>
      <c r="I10" s="362"/>
      <c r="J10" s="361" t="s">
        <v>11</v>
      </c>
      <c r="K10" s="361" t="s">
        <v>12</v>
      </c>
      <c r="L10" s="361" t="s">
        <v>13</v>
      </c>
      <c r="M10" s="362" t="s">
        <v>14</v>
      </c>
      <c r="N10" s="362"/>
      <c r="O10" s="362"/>
      <c r="P10" s="362"/>
      <c r="Q10" s="360"/>
    </row>
    <row r="11" spans="1:17" s="88" customFormat="1" x14ac:dyDescent="0.2">
      <c r="A11" s="367"/>
      <c r="B11" s="362"/>
      <c r="C11" s="362"/>
      <c r="D11" s="362"/>
      <c r="E11" s="361"/>
      <c r="F11" s="361"/>
      <c r="G11" s="361"/>
      <c r="H11" s="362"/>
      <c r="I11" s="362"/>
      <c r="J11" s="361"/>
      <c r="K11" s="361"/>
      <c r="L11" s="361"/>
      <c r="M11" s="362" t="s">
        <v>15</v>
      </c>
      <c r="N11" s="362" t="s">
        <v>16</v>
      </c>
      <c r="O11" s="363" t="s">
        <v>17</v>
      </c>
      <c r="P11" s="363"/>
      <c r="Q11" s="360"/>
    </row>
    <row r="12" spans="1:17" s="88" customFormat="1" ht="30.75" customHeight="1" x14ac:dyDescent="0.2">
      <c r="A12" s="367"/>
      <c r="B12" s="362"/>
      <c r="C12" s="362"/>
      <c r="D12" s="362"/>
      <c r="E12" s="361"/>
      <c r="F12" s="361"/>
      <c r="G12" s="361"/>
      <c r="H12" s="133" t="s">
        <v>12</v>
      </c>
      <c r="I12" s="133" t="s">
        <v>13</v>
      </c>
      <c r="J12" s="361"/>
      <c r="K12" s="361"/>
      <c r="L12" s="361"/>
      <c r="M12" s="362"/>
      <c r="N12" s="362"/>
      <c r="O12" s="133" t="s">
        <v>18</v>
      </c>
      <c r="P12" s="133" t="s">
        <v>19</v>
      </c>
      <c r="Q12" s="360"/>
    </row>
    <row r="13" spans="1:17" s="88" customFormat="1" x14ac:dyDescent="0.2">
      <c r="A13" s="135">
        <v>1</v>
      </c>
      <c r="B13" s="136">
        <v>2</v>
      </c>
      <c r="C13" s="136">
        <v>3</v>
      </c>
      <c r="D13" s="136">
        <v>4</v>
      </c>
      <c r="E13" s="136">
        <v>5</v>
      </c>
      <c r="F13" s="136">
        <v>6</v>
      </c>
      <c r="G13" s="136">
        <v>7</v>
      </c>
      <c r="H13" s="136">
        <v>8</v>
      </c>
      <c r="I13" s="136">
        <v>9</v>
      </c>
      <c r="J13" s="136">
        <v>10</v>
      </c>
      <c r="K13" s="136">
        <v>11</v>
      </c>
      <c r="L13" s="136">
        <v>12</v>
      </c>
      <c r="M13" s="136">
        <v>13</v>
      </c>
      <c r="N13" s="136">
        <v>14</v>
      </c>
      <c r="O13" s="136">
        <v>15</v>
      </c>
      <c r="P13" s="136">
        <v>16</v>
      </c>
      <c r="Q13" s="137">
        <v>17</v>
      </c>
    </row>
    <row r="14" spans="1:17" s="176" customFormat="1" ht="12" customHeight="1" x14ac:dyDescent="0.2">
      <c r="A14" s="194"/>
      <c r="B14" s="140"/>
      <c r="C14" s="140"/>
      <c r="D14" s="195" t="s">
        <v>84</v>
      </c>
      <c r="E14" s="196"/>
      <c r="F14" s="197"/>
      <c r="G14" s="197"/>
      <c r="H14" s="198"/>
      <c r="I14" s="198"/>
      <c r="J14" s="199"/>
      <c r="K14" s="197"/>
      <c r="L14" s="197"/>
      <c r="M14" s="197"/>
      <c r="N14" s="197"/>
      <c r="O14" s="197"/>
      <c r="P14" s="140"/>
      <c r="Q14" s="200"/>
    </row>
    <row r="15" spans="1:17" s="176" customFormat="1" ht="12" customHeight="1" x14ac:dyDescent="0.2">
      <c r="A15" s="194"/>
      <c r="B15" s="140"/>
      <c r="C15" s="140"/>
      <c r="D15" s="195"/>
      <c r="E15" s="196"/>
      <c r="F15" s="197"/>
      <c r="G15" s="197"/>
      <c r="H15" s="198"/>
      <c r="I15" s="198"/>
      <c r="J15" s="199"/>
      <c r="K15" s="197"/>
      <c r="L15" s="197"/>
      <c r="M15" s="197"/>
      <c r="N15" s="197"/>
      <c r="O15" s="197"/>
      <c r="P15" s="140"/>
      <c r="Q15" s="200"/>
    </row>
    <row r="16" spans="1:17" s="176" customFormat="1" ht="13.5" customHeight="1" x14ac:dyDescent="0.2">
      <c r="A16" s="135">
        <v>1</v>
      </c>
      <c r="B16" s="141" t="s">
        <v>208</v>
      </c>
      <c r="C16" s="138" t="s">
        <v>91</v>
      </c>
      <c r="D16" s="138" t="s">
        <v>92</v>
      </c>
      <c r="E16" s="141"/>
      <c r="F16" s="136"/>
      <c r="G16" s="136"/>
      <c r="H16" s="141"/>
      <c r="I16" s="141"/>
      <c r="J16" s="136"/>
      <c r="K16" s="136"/>
      <c r="L16" s="136"/>
      <c r="M16" s="136"/>
      <c r="N16" s="136"/>
      <c r="O16" s="140"/>
      <c r="P16" s="140"/>
      <c r="Q16" s="200"/>
    </row>
    <row r="17" spans="1:17" s="176" customFormat="1" ht="13.5" customHeight="1" x14ac:dyDescent="0.2">
      <c r="A17" s="194"/>
      <c r="C17" s="139" t="s">
        <v>93</v>
      </c>
      <c r="D17" s="139" t="s">
        <v>94</v>
      </c>
      <c r="E17" s="141"/>
      <c r="F17" s="136"/>
      <c r="G17" s="136"/>
      <c r="H17" s="141"/>
      <c r="I17" s="141"/>
      <c r="J17" s="136"/>
      <c r="K17" s="136"/>
      <c r="L17" s="136"/>
      <c r="M17" s="136"/>
      <c r="N17" s="136"/>
      <c r="O17" s="140"/>
      <c r="P17" s="140"/>
      <c r="Q17" s="200"/>
    </row>
    <row r="18" spans="1:17" s="176" customFormat="1" ht="13.5" customHeight="1" x14ac:dyDescent="0.2">
      <c r="A18" s="194"/>
      <c r="B18" s="136"/>
      <c r="C18" s="139" t="s">
        <v>95</v>
      </c>
      <c r="D18" s="139" t="s">
        <v>96</v>
      </c>
      <c r="E18" s="141"/>
      <c r="F18" s="136"/>
      <c r="G18" s="136"/>
      <c r="H18" s="141"/>
      <c r="I18" s="141"/>
      <c r="J18" s="136"/>
      <c r="K18" s="136"/>
      <c r="L18" s="136"/>
      <c r="M18" s="136"/>
      <c r="N18" s="136"/>
      <c r="O18" s="140"/>
      <c r="P18" s="140"/>
      <c r="Q18" s="200"/>
    </row>
    <row r="19" spans="1:17" s="176" customFormat="1" ht="13.5" customHeight="1" x14ac:dyDescent="0.2">
      <c r="A19" s="194"/>
      <c r="B19" s="201"/>
      <c r="C19" s="139" t="s">
        <v>97</v>
      </c>
      <c r="D19" s="139" t="s">
        <v>98</v>
      </c>
      <c r="E19" s="141"/>
      <c r="F19" s="136" t="s">
        <v>99</v>
      </c>
      <c r="G19" s="136"/>
      <c r="H19" s="141"/>
      <c r="I19" s="141"/>
      <c r="J19" s="136"/>
      <c r="K19" s="136"/>
      <c r="L19" s="136"/>
      <c r="M19" s="136"/>
      <c r="N19" s="136"/>
      <c r="O19" s="202"/>
      <c r="P19" s="140"/>
      <c r="Q19" s="203"/>
    </row>
    <row r="20" spans="1:17" s="176" customFormat="1" ht="13.5" customHeight="1" x14ac:dyDescent="0.2">
      <c r="A20" s="194"/>
      <c r="B20" s="136" t="s">
        <v>117</v>
      </c>
      <c r="C20" s="149"/>
      <c r="D20" s="138" t="s">
        <v>211</v>
      </c>
      <c r="E20" s="136" t="s">
        <v>27</v>
      </c>
      <c r="F20" s="204" t="s">
        <v>118</v>
      </c>
      <c r="G20" s="141">
        <v>34</v>
      </c>
      <c r="H20" s="148">
        <v>1.6639999999999999</v>
      </c>
      <c r="I20" s="141"/>
      <c r="J20" s="141">
        <f>SUM(K20:L20)</f>
        <v>96.5</v>
      </c>
      <c r="K20" s="141">
        <v>96.5</v>
      </c>
      <c r="L20" s="141"/>
      <c r="M20" s="136"/>
      <c r="N20" s="136"/>
      <c r="O20" s="202"/>
      <c r="P20" s="140"/>
      <c r="Q20" s="150">
        <f>SUM(J20/G20)</f>
        <v>2.8382352941176472</v>
      </c>
    </row>
    <row r="21" spans="1:17" s="176" customFormat="1" ht="13.5" customHeight="1" x14ac:dyDescent="0.2">
      <c r="A21" s="194"/>
      <c r="C21" s="149"/>
      <c r="D21" s="136"/>
      <c r="E21" s="141"/>
      <c r="F21" s="136"/>
      <c r="G21" s="141"/>
      <c r="H21" s="141"/>
      <c r="I21" s="141"/>
      <c r="J21" s="141"/>
      <c r="K21" s="141"/>
      <c r="L21" s="141"/>
      <c r="M21" s="136"/>
      <c r="N21" s="136"/>
      <c r="O21" s="202"/>
      <c r="P21" s="140"/>
      <c r="Q21" s="137"/>
    </row>
    <row r="22" spans="1:17" s="176" customFormat="1" ht="13.5" customHeight="1" x14ac:dyDescent="0.2">
      <c r="A22" s="205"/>
      <c r="B22" s="206"/>
      <c r="C22" s="207"/>
      <c r="D22" s="208" t="s">
        <v>11</v>
      </c>
      <c r="E22" s="209"/>
      <c r="F22" s="206"/>
      <c r="G22" s="209"/>
      <c r="H22" s="209"/>
      <c r="I22" s="209"/>
      <c r="J22" s="236">
        <f>SUM(J20:J21)</f>
        <v>96.5</v>
      </c>
      <c r="K22" s="236">
        <f>SUM(K20:K21)</f>
        <v>96.5</v>
      </c>
      <c r="L22" s="209"/>
      <c r="M22" s="206"/>
      <c r="N22" s="206"/>
      <c r="O22" s="210"/>
      <c r="P22" s="211"/>
      <c r="Q22" s="279"/>
    </row>
    <row r="23" spans="1:17" s="176" customFormat="1" ht="13.5" customHeight="1" x14ac:dyDescent="0.2">
      <c r="A23" s="212"/>
      <c r="B23" s="213"/>
      <c r="C23" s="214"/>
      <c r="D23" s="215"/>
      <c r="E23" s="216"/>
      <c r="F23" s="213"/>
      <c r="G23" s="216"/>
      <c r="H23" s="216"/>
      <c r="I23" s="216"/>
      <c r="J23" s="213"/>
      <c r="K23" s="213"/>
      <c r="L23" s="213"/>
      <c r="M23" s="213"/>
      <c r="N23" s="213"/>
      <c r="O23" s="217"/>
      <c r="P23" s="218"/>
      <c r="Q23" s="280"/>
    </row>
    <row r="24" spans="1:17" s="176" customFormat="1" ht="13.5" customHeight="1" x14ac:dyDescent="0.2">
      <c r="A24" s="219"/>
      <c r="B24" s="220"/>
      <c r="C24" s="221"/>
      <c r="D24" s="222" t="s">
        <v>119</v>
      </c>
      <c r="E24" s="223"/>
      <c r="F24" s="220"/>
      <c r="G24" s="223"/>
      <c r="H24" s="223"/>
      <c r="I24" s="223"/>
      <c r="J24" s="220"/>
      <c r="K24" s="220"/>
      <c r="L24" s="220"/>
      <c r="M24" s="220"/>
      <c r="N24" s="220"/>
      <c r="O24" s="224"/>
      <c r="P24" s="225"/>
      <c r="Q24" s="281"/>
    </row>
    <row r="25" spans="1:17" s="176" customFormat="1" ht="13.5" customHeight="1" x14ac:dyDescent="0.2">
      <c r="A25" s="219"/>
      <c r="B25" s="220"/>
      <c r="C25" s="221"/>
      <c r="D25" s="222"/>
      <c r="E25" s="223"/>
      <c r="F25" s="220"/>
      <c r="G25" s="223"/>
      <c r="H25" s="223"/>
      <c r="I25" s="223"/>
      <c r="J25" s="220"/>
      <c r="K25" s="220"/>
      <c r="L25" s="220"/>
      <c r="M25" s="220"/>
      <c r="N25" s="220"/>
      <c r="O25" s="224"/>
      <c r="P25" s="225"/>
      <c r="Q25" s="281"/>
    </row>
    <row r="26" spans="1:17" ht="15.75" x14ac:dyDescent="0.25">
      <c r="A26" s="135">
        <v>2</v>
      </c>
      <c r="B26" s="141" t="s">
        <v>78</v>
      </c>
      <c r="C26" s="138" t="s">
        <v>120</v>
      </c>
      <c r="D26" s="138" t="s">
        <v>121</v>
      </c>
      <c r="E26" s="141"/>
      <c r="F26" s="136"/>
      <c r="G26" s="141"/>
      <c r="H26" s="141"/>
      <c r="I26" s="141"/>
      <c r="J26" s="136"/>
      <c r="K26" s="136"/>
      <c r="L26" s="226"/>
      <c r="M26" s="226"/>
      <c r="N26" s="226"/>
      <c r="O26" s="226"/>
      <c r="P26" s="167"/>
      <c r="Q26" s="165"/>
    </row>
    <row r="27" spans="1:17" ht="15.75" x14ac:dyDescent="0.25">
      <c r="A27" s="135"/>
      <c r="B27" s="176"/>
      <c r="C27" s="139" t="s">
        <v>122</v>
      </c>
      <c r="D27" s="139" t="s">
        <v>123</v>
      </c>
      <c r="E27" s="141"/>
      <c r="F27" s="136"/>
      <c r="G27" s="141"/>
      <c r="H27" s="141"/>
      <c r="I27" s="141"/>
      <c r="J27" s="136"/>
      <c r="K27" s="136"/>
      <c r="L27" s="226"/>
      <c r="M27" s="226"/>
      <c r="N27" s="226"/>
      <c r="O27" s="226"/>
      <c r="P27" s="167"/>
      <c r="Q27" s="165"/>
    </row>
    <row r="28" spans="1:17" ht="15.75" x14ac:dyDescent="0.25">
      <c r="A28" s="135"/>
      <c r="B28" s="136"/>
      <c r="C28" s="139" t="s">
        <v>124</v>
      </c>
      <c r="D28" s="139" t="s">
        <v>125</v>
      </c>
      <c r="E28" s="141"/>
      <c r="F28" s="136"/>
      <c r="G28" s="141"/>
      <c r="H28" s="141"/>
      <c r="I28" s="141"/>
      <c r="J28" s="136"/>
      <c r="K28" s="136"/>
      <c r="L28" s="226"/>
      <c r="M28" s="226"/>
      <c r="N28" s="226"/>
      <c r="O28" s="226"/>
      <c r="P28" s="167"/>
      <c r="Q28" s="165"/>
    </row>
    <row r="29" spans="1:17" ht="15.75" x14ac:dyDescent="0.25">
      <c r="A29" s="135"/>
      <c r="B29" s="201"/>
      <c r="C29" s="139" t="s">
        <v>126</v>
      </c>
      <c r="D29" s="139" t="s">
        <v>127</v>
      </c>
      <c r="E29" s="141"/>
      <c r="F29" s="136" t="s">
        <v>99</v>
      </c>
      <c r="G29" s="141"/>
      <c r="H29" s="141"/>
      <c r="I29" s="141"/>
      <c r="J29" s="136"/>
      <c r="K29" s="136"/>
      <c r="L29" s="226"/>
      <c r="M29" s="226"/>
      <c r="N29" s="226"/>
      <c r="O29" s="226"/>
      <c r="P29" s="167"/>
      <c r="Q29" s="165"/>
    </row>
    <row r="30" spans="1:17" ht="14.25" x14ac:dyDescent="0.2">
      <c r="A30" s="135"/>
      <c r="B30" s="136" t="s">
        <v>142</v>
      </c>
      <c r="C30" s="149" t="s">
        <v>128</v>
      </c>
      <c r="D30" s="138" t="s">
        <v>212</v>
      </c>
      <c r="E30" s="136" t="s">
        <v>27</v>
      </c>
      <c r="F30" s="204" t="s">
        <v>118</v>
      </c>
      <c r="G30" s="141">
        <v>60</v>
      </c>
      <c r="H30" s="148">
        <v>1.6639999999999999</v>
      </c>
      <c r="I30" s="141"/>
      <c r="J30" s="136">
        <f>SUM(K30:L30)</f>
        <v>170.3</v>
      </c>
      <c r="K30" s="136">
        <v>170.3</v>
      </c>
      <c r="L30" s="227"/>
      <c r="M30" s="227"/>
      <c r="N30" s="227"/>
      <c r="O30" s="228"/>
      <c r="P30" s="167"/>
      <c r="Q30" s="150">
        <f>SUM(J30/G30)</f>
        <v>2.8383333333333334</v>
      </c>
    </row>
    <row r="31" spans="1:17" ht="15.75" x14ac:dyDescent="0.25">
      <c r="A31" s="135"/>
      <c r="B31" s="229"/>
      <c r="C31" s="174"/>
      <c r="D31" s="226"/>
      <c r="E31" s="230"/>
      <c r="F31" s="226"/>
      <c r="G31" s="230"/>
      <c r="H31" s="231"/>
      <c r="I31" s="231"/>
      <c r="J31" s="226"/>
      <c r="K31" s="232"/>
      <c r="L31" s="226"/>
      <c r="M31" s="226"/>
      <c r="N31" s="226"/>
      <c r="O31" s="226"/>
      <c r="P31" s="167"/>
      <c r="Q31" s="165"/>
    </row>
    <row r="32" spans="1:17" s="176" customFormat="1" ht="13.5" customHeight="1" x14ac:dyDescent="0.2">
      <c r="A32" s="194"/>
      <c r="B32" s="164"/>
      <c r="C32" s="149"/>
      <c r="D32" s="136"/>
      <c r="E32" s="141"/>
      <c r="F32" s="136"/>
      <c r="G32" s="136"/>
      <c r="H32" s="141"/>
      <c r="I32" s="141"/>
      <c r="J32" s="136"/>
      <c r="K32" s="136"/>
      <c r="L32" s="136"/>
      <c r="M32" s="136"/>
      <c r="N32" s="136"/>
      <c r="O32" s="202"/>
      <c r="P32" s="140"/>
      <c r="Q32" s="137"/>
    </row>
    <row r="33" spans="1:17" s="176" customFormat="1" ht="13.5" customHeight="1" x14ac:dyDescent="0.2">
      <c r="A33" s="205"/>
      <c r="B33" s="233"/>
      <c r="C33" s="233"/>
      <c r="D33" s="234" t="s">
        <v>11</v>
      </c>
      <c r="E33" s="235"/>
      <c r="F33" s="211"/>
      <c r="G33" s="211"/>
      <c r="H33" s="211"/>
      <c r="I33" s="211"/>
      <c r="J33" s="236">
        <f>SUM(J30:J32)</f>
        <v>170.3</v>
      </c>
      <c r="K33" s="236">
        <f>SUM(K30:K32)</f>
        <v>170.3</v>
      </c>
      <c r="L33" s="211"/>
      <c r="M33" s="211"/>
      <c r="N33" s="211"/>
      <c r="O33" s="211"/>
      <c r="P33" s="211"/>
      <c r="Q33" s="279"/>
    </row>
    <row r="34" spans="1:17" x14ac:dyDescent="0.2">
      <c r="A34" s="237"/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82"/>
    </row>
    <row r="35" spans="1:17" s="176" customFormat="1" ht="13.5" customHeight="1" x14ac:dyDescent="0.2">
      <c r="A35" s="135"/>
      <c r="B35" s="136"/>
      <c r="C35" s="140"/>
      <c r="D35" s="195" t="s">
        <v>88</v>
      </c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37"/>
    </row>
    <row r="36" spans="1:17" s="176" customFormat="1" ht="13.5" customHeight="1" x14ac:dyDescent="0.2">
      <c r="A36" s="135"/>
      <c r="B36" s="136"/>
      <c r="C36" s="140"/>
      <c r="D36" s="195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37"/>
    </row>
    <row r="37" spans="1:17" s="176" customFormat="1" ht="13.5" customHeight="1" x14ac:dyDescent="0.2">
      <c r="A37" s="194">
        <v>3</v>
      </c>
      <c r="B37" s="141" t="s">
        <v>209</v>
      </c>
      <c r="C37" s="138" t="s">
        <v>91</v>
      </c>
      <c r="D37" s="138" t="s">
        <v>143</v>
      </c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37"/>
    </row>
    <row r="38" spans="1:17" s="176" customFormat="1" ht="13.5" customHeight="1" x14ac:dyDescent="0.2">
      <c r="A38" s="194"/>
      <c r="C38" s="139" t="s">
        <v>93</v>
      </c>
      <c r="D38" s="139" t="s">
        <v>94</v>
      </c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37"/>
    </row>
    <row r="39" spans="1:17" s="176" customFormat="1" ht="13.5" customHeight="1" x14ac:dyDescent="0.2">
      <c r="A39" s="194"/>
      <c r="B39" s="136"/>
      <c r="C39" s="139" t="s">
        <v>95</v>
      </c>
      <c r="D39" s="139" t="s">
        <v>31</v>
      </c>
      <c r="E39" s="136"/>
      <c r="F39" s="136"/>
      <c r="G39" s="136"/>
      <c r="H39" s="136"/>
      <c r="I39" s="136"/>
      <c r="J39" s="136"/>
      <c r="K39" s="138"/>
      <c r="L39" s="140"/>
      <c r="M39" s="140"/>
      <c r="N39" s="140"/>
      <c r="O39" s="140"/>
      <c r="P39" s="140"/>
      <c r="Q39" s="137"/>
    </row>
    <row r="40" spans="1:17" s="176" customFormat="1" ht="14.25" customHeight="1" x14ac:dyDescent="0.2">
      <c r="A40" s="194"/>
      <c r="B40" s="201"/>
      <c r="C40" s="139" t="s">
        <v>97</v>
      </c>
      <c r="D40" s="138" t="s">
        <v>213</v>
      </c>
      <c r="E40" s="140"/>
      <c r="F40" s="136" t="s">
        <v>104</v>
      </c>
      <c r="G40" s="136"/>
      <c r="H40" s="148"/>
      <c r="I40" s="141"/>
      <c r="J40" s="141"/>
      <c r="K40" s="141"/>
      <c r="L40" s="140"/>
      <c r="M40" s="140"/>
      <c r="N40" s="140"/>
      <c r="O40" s="140"/>
      <c r="P40" s="140"/>
      <c r="Q40" s="137"/>
    </row>
    <row r="41" spans="1:17" s="176" customFormat="1" ht="13.5" customHeight="1" x14ac:dyDescent="0.2">
      <c r="A41" s="194"/>
      <c r="B41" s="136" t="s">
        <v>142</v>
      </c>
      <c r="C41" s="149"/>
      <c r="D41" s="138"/>
      <c r="E41" s="136" t="s">
        <v>27</v>
      </c>
      <c r="F41" s="204" t="s">
        <v>118</v>
      </c>
      <c r="G41" s="136">
        <v>55</v>
      </c>
      <c r="H41" s="148">
        <v>1.6639999999999999</v>
      </c>
      <c r="I41" s="141"/>
      <c r="J41" s="136">
        <f>SUM(K41:L41)</f>
        <v>156.1</v>
      </c>
      <c r="K41" s="141">
        <v>156.1</v>
      </c>
      <c r="L41" s="140"/>
      <c r="M41" s="140"/>
      <c r="N41" s="140"/>
      <c r="O41" s="140"/>
      <c r="P41" s="140"/>
      <c r="Q41" s="150">
        <f>SUM(J41/G41)</f>
        <v>2.8381818181818179</v>
      </c>
    </row>
    <row r="42" spans="1:17" s="176" customFormat="1" ht="13.5" customHeight="1" x14ac:dyDescent="0.2">
      <c r="A42" s="194"/>
      <c r="B42" s="140"/>
      <c r="C42" s="167"/>
      <c r="D42" s="174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200"/>
    </row>
    <row r="43" spans="1:17" s="88" customFormat="1" ht="13.5" customHeight="1" x14ac:dyDescent="0.2">
      <c r="A43" s="135"/>
      <c r="B43" s="167"/>
      <c r="C43" s="167"/>
      <c r="D43" s="239" t="s">
        <v>11</v>
      </c>
      <c r="E43" s="140"/>
      <c r="F43" s="140"/>
      <c r="G43" s="140"/>
      <c r="H43" s="140"/>
      <c r="I43" s="140"/>
      <c r="J43" s="240">
        <f>SUM(J41:J42)</f>
        <v>156.1</v>
      </c>
      <c r="K43" s="240">
        <f>SUM(K41:K42)</f>
        <v>156.1</v>
      </c>
      <c r="L43" s="227"/>
      <c r="M43" s="227"/>
      <c r="N43" s="241"/>
      <c r="O43" s="227"/>
      <c r="P43" s="227"/>
      <c r="Q43" s="242"/>
    </row>
    <row r="44" spans="1:17" s="88" customFormat="1" ht="13.5" customHeight="1" x14ac:dyDescent="0.2">
      <c r="A44" s="152"/>
      <c r="B44" s="187"/>
      <c r="C44" s="187"/>
      <c r="D44" s="208" t="s">
        <v>203</v>
      </c>
      <c r="E44" s="208"/>
      <c r="F44" s="211"/>
      <c r="G44" s="211"/>
      <c r="H44" s="211"/>
      <c r="I44" s="211"/>
      <c r="J44" s="236">
        <v>46.5</v>
      </c>
      <c r="K44" s="236"/>
      <c r="L44" s="243"/>
      <c r="M44" s="243"/>
      <c r="N44" s="244"/>
      <c r="O44" s="243"/>
      <c r="P44" s="243"/>
      <c r="Q44" s="245"/>
    </row>
    <row r="45" spans="1:17" s="88" customFormat="1" ht="13.5" customHeight="1" x14ac:dyDescent="0.2">
      <c r="A45" s="246"/>
      <c r="B45" s="247"/>
      <c r="C45" s="248"/>
      <c r="D45" s="249" t="s">
        <v>32</v>
      </c>
      <c r="E45" s="250"/>
      <c r="F45" s="250"/>
      <c r="G45" s="251"/>
      <c r="H45" s="250"/>
      <c r="I45" s="250"/>
      <c r="J45" s="252">
        <f>SUM(J22+J33+J43+J44)</f>
        <v>469.4</v>
      </c>
      <c r="K45" s="252">
        <f>SUM(K22+K33+K43)</f>
        <v>422.9</v>
      </c>
      <c r="L45" s="253"/>
      <c r="M45" s="250"/>
      <c r="N45" s="250"/>
      <c r="O45" s="250"/>
      <c r="P45" s="254"/>
      <c r="Q45" s="255"/>
    </row>
    <row r="46" spans="1:17" s="88" customFormat="1" ht="13.5" customHeight="1" x14ac:dyDescent="0.2">
      <c r="A46" s="113"/>
      <c r="B46" s="159"/>
      <c r="C46" s="256"/>
      <c r="D46" s="257"/>
      <c r="E46" s="258"/>
      <c r="F46" s="258"/>
      <c r="G46" s="259"/>
      <c r="H46" s="258"/>
      <c r="I46" s="258"/>
      <c r="J46" s="260"/>
      <c r="K46" s="260"/>
      <c r="L46" s="261"/>
      <c r="M46" s="258"/>
      <c r="N46" s="258"/>
      <c r="O46" s="258"/>
      <c r="P46" s="262"/>
      <c r="Q46" s="258"/>
    </row>
    <row r="47" spans="1:17" s="88" customFormat="1" ht="13.5" customHeight="1" x14ac:dyDescent="0.2">
      <c r="A47" s="113"/>
      <c r="B47" s="159"/>
      <c r="C47" s="256"/>
      <c r="D47" s="257"/>
      <c r="E47" s="258"/>
      <c r="F47" s="258"/>
      <c r="G47" s="259"/>
      <c r="H47" s="258"/>
      <c r="I47" s="258"/>
      <c r="J47" s="261"/>
      <c r="K47" s="261"/>
      <c r="L47" s="261"/>
      <c r="M47" s="258"/>
      <c r="N47" s="258"/>
      <c r="O47" s="258"/>
      <c r="P47" s="262"/>
      <c r="Q47" s="258"/>
    </row>
    <row r="48" spans="1:17" s="123" customFormat="1" ht="14.25" x14ac:dyDescent="0.2">
      <c r="A48" s="119"/>
      <c r="B48" s="355" t="s">
        <v>204</v>
      </c>
      <c r="C48" s="355"/>
      <c r="D48" s="355"/>
      <c r="E48" s="356" t="s">
        <v>205</v>
      </c>
      <c r="F48" s="356"/>
      <c r="G48" s="356"/>
      <c r="H48" s="356"/>
      <c r="I48" s="356"/>
      <c r="J48" s="122"/>
      <c r="K48" s="122"/>
      <c r="L48" s="122"/>
      <c r="M48" s="119"/>
      <c r="N48" s="119"/>
      <c r="O48" s="119"/>
      <c r="P48" s="119"/>
      <c r="Q48" s="119"/>
    </row>
    <row r="49" spans="1:17" s="123" customFormat="1" ht="14.25" x14ac:dyDescent="0.2">
      <c r="A49" s="119"/>
      <c r="B49" s="120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19"/>
      <c r="N49" s="119"/>
      <c r="O49" s="119"/>
      <c r="P49" s="119"/>
      <c r="Q49" s="119"/>
    </row>
    <row r="50" spans="1:17" s="123" customFormat="1" ht="14.25" x14ac:dyDescent="0.2">
      <c r="A50" s="119"/>
      <c r="B50" s="114" t="s">
        <v>103</v>
      </c>
      <c r="C50" s="114"/>
      <c r="D50" s="114"/>
      <c r="E50" s="114"/>
      <c r="F50" s="357" t="s">
        <v>34</v>
      </c>
      <c r="G50" s="357"/>
      <c r="H50" s="357"/>
      <c r="I50" s="357"/>
      <c r="J50" s="122"/>
      <c r="K50" s="122"/>
      <c r="L50" s="122"/>
      <c r="M50" s="119"/>
      <c r="N50" s="119"/>
      <c r="O50" s="119"/>
      <c r="P50" s="119"/>
      <c r="Q50" s="119"/>
    </row>
  </sheetData>
  <mergeCells count="28">
    <mergeCell ref="G6:J6"/>
    <mergeCell ref="A1:D1"/>
    <mergeCell ref="L1:P1"/>
    <mergeCell ref="B2:D2"/>
    <mergeCell ref="L3:P3"/>
    <mergeCell ref="L5:P5"/>
    <mergeCell ref="E7:J7"/>
    <mergeCell ref="B8:C8"/>
    <mergeCell ref="A9:A12"/>
    <mergeCell ref="B9:B12"/>
    <mergeCell ref="C9:C12"/>
    <mergeCell ref="D9:D12"/>
    <mergeCell ref="E9:E12"/>
    <mergeCell ref="F9:F12"/>
    <mergeCell ref="G9:G12"/>
    <mergeCell ref="H9:I11"/>
    <mergeCell ref="B48:D48"/>
    <mergeCell ref="E48:I48"/>
    <mergeCell ref="F50:I50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6" right="0.16" top="0.17" bottom="0.15" header="0.17" footer="0.1"/>
  <pageSetup paperSize="9" scale="8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Q42"/>
  <sheetViews>
    <sheetView topLeftCell="A13" zoomScaleNormal="100" zoomScaleSheetLayoutView="70" workbookViewId="0">
      <selection activeCell="J21" sqref="J21"/>
    </sheetView>
  </sheetViews>
  <sheetFormatPr defaultRowHeight="12.75" x14ac:dyDescent="0.2"/>
  <cols>
    <col min="1" max="1" width="2.85546875" style="193" customWidth="1"/>
    <col min="2" max="2" width="18.42578125" style="86" customWidth="1"/>
    <col min="3" max="3" width="13.42578125" style="86" customWidth="1"/>
    <col min="4" max="4" width="28" style="86" customWidth="1"/>
    <col min="5" max="5" width="6.42578125" style="86" customWidth="1"/>
    <col min="6" max="6" width="6.5703125" style="86" customWidth="1"/>
    <col min="7" max="7" width="7" style="86" customWidth="1"/>
    <col min="8" max="8" width="7.7109375" style="86" customWidth="1"/>
    <col min="9" max="9" width="7.5703125" style="86" customWidth="1"/>
    <col min="10" max="12" width="7.85546875" style="86" customWidth="1"/>
    <col min="13" max="13" width="9.7109375" style="86" customWidth="1"/>
    <col min="14" max="15" width="7.5703125" style="86" customWidth="1"/>
    <col min="16" max="16" width="9.5703125" style="86" customWidth="1"/>
    <col min="17" max="17" width="7.5703125" style="86" customWidth="1"/>
    <col min="18" max="256" width="9.140625" style="86"/>
    <col min="257" max="257" width="2.85546875" style="86" customWidth="1"/>
    <col min="258" max="258" width="18.42578125" style="86" customWidth="1"/>
    <col min="259" max="259" width="13.42578125" style="86" customWidth="1"/>
    <col min="260" max="260" width="28" style="86" customWidth="1"/>
    <col min="261" max="261" width="6.42578125" style="86" customWidth="1"/>
    <col min="262" max="262" width="6.5703125" style="86" customWidth="1"/>
    <col min="263" max="263" width="7" style="86" customWidth="1"/>
    <col min="264" max="264" width="7.7109375" style="86" customWidth="1"/>
    <col min="265" max="265" width="7.5703125" style="86" customWidth="1"/>
    <col min="266" max="268" width="7.85546875" style="86" customWidth="1"/>
    <col min="269" max="269" width="11.42578125" style="86" customWidth="1"/>
    <col min="270" max="271" width="7.5703125" style="86" customWidth="1"/>
    <col min="272" max="272" width="9.5703125" style="86" customWidth="1"/>
    <col min="273" max="273" width="7.5703125" style="86" customWidth="1"/>
    <col min="274" max="512" width="9.140625" style="86"/>
    <col min="513" max="513" width="2.85546875" style="86" customWidth="1"/>
    <col min="514" max="514" width="18.42578125" style="86" customWidth="1"/>
    <col min="515" max="515" width="13.42578125" style="86" customWidth="1"/>
    <col min="516" max="516" width="28" style="86" customWidth="1"/>
    <col min="517" max="517" width="6.42578125" style="86" customWidth="1"/>
    <col min="518" max="518" width="6.5703125" style="86" customWidth="1"/>
    <col min="519" max="519" width="7" style="86" customWidth="1"/>
    <col min="520" max="520" width="7.7109375" style="86" customWidth="1"/>
    <col min="521" max="521" width="7.5703125" style="86" customWidth="1"/>
    <col min="522" max="524" width="7.85546875" style="86" customWidth="1"/>
    <col min="525" max="525" width="11.42578125" style="86" customWidth="1"/>
    <col min="526" max="527" width="7.5703125" style="86" customWidth="1"/>
    <col min="528" max="528" width="9.5703125" style="86" customWidth="1"/>
    <col min="529" max="529" width="7.5703125" style="86" customWidth="1"/>
    <col min="530" max="768" width="9.140625" style="86"/>
    <col min="769" max="769" width="2.85546875" style="86" customWidth="1"/>
    <col min="770" max="770" width="18.42578125" style="86" customWidth="1"/>
    <col min="771" max="771" width="13.42578125" style="86" customWidth="1"/>
    <col min="772" max="772" width="28" style="86" customWidth="1"/>
    <col min="773" max="773" width="6.42578125" style="86" customWidth="1"/>
    <col min="774" max="774" width="6.5703125" style="86" customWidth="1"/>
    <col min="775" max="775" width="7" style="86" customWidth="1"/>
    <col min="776" max="776" width="7.7109375" style="86" customWidth="1"/>
    <col min="777" max="777" width="7.5703125" style="86" customWidth="1"/>
    <col min="778" max="780" width="7.85546875" style="86" customWidth="1"/>
    <col min="781" max="781" width="11.42578125" style="86" customWidth="1"/>
    <col min="782" max="783" width="7.5703125" style="86" customWidth="1"/>
    <col min="784" max="784" width="9.5703125" style="86" customWidth="1"/>
    <col min="785" max="785" width="7.5703125" style="86" customWidth="1"/>
    <col min="786" max="1024" width="9.140625" style="86"/>
    <col min="1025" max="1025" width="2.85546875" style="86" customWidth="1"/>
    <col min="1026" max="1026" width="18.42578125" style="86" customWidth="1"/>
    <col min="1027" max="1027" width="13.42578125" style="86" customWidth="1"/>
    <col min="1028" max="1028" width="28" style="86" customWidth="1"/>
    <col min="1029" max="1029" width="6.42578125" style="86" customWidth="1"/>
    <col min="1030" max="1030" width="6.5703125" style="86" customWidth="1"/>
    <col min="1031" max="1031" width="7" style="86" customWidth="1"/>
    <col min="1032" max="1032" width="7.7109375" style="86" customWidth="1"/>
    <col min="1033" max="1033" width="7.5703125" style="86" customWidth="1"/>
    <col min="1034" max="1036" width="7.85546875" style="86" customWidth="1"/>
    <col min="1037" max="1037" width="11.42578125" style="86" customWidth="1"/>
    <col min="1038" max="1039" width="7.5703125" style="86" customWidth="1"/>
    <col min="1040" max="1040" width="9.5703125" style="86" customWidth="1"/>
    <col min="1041" max="1041" width="7.5703125" style="86" customWidth="1"/>
    <col min="1042" max="1280" width="9.140625" style="86"/>
    <col min="1281" max="1281" width="2.85546875" style="86" customWidth="1"/>
    <col min="1282" max="1282" width="18.42578125" style="86" customWidth="1"/>
    <col min="1283" max="1283" width="13.42578125" style="86" customWidth="1"/>
    <col min="1284" max="1284" width="28" style="86" customWidth="1"/>
    <col min="1285" max="1285" width="6.42578125" style="86" customWidth="1"/>
    <col min="1286" max="1286" width="6.5703125" style="86" customWidth="1"/>
    <col min="1287" max="1287" width="7" style="86" customWidth="1"/>
    <col min="1288" max="1288" width="7.7109375" style="86" customWidth="1"/>
    <col min="1289" max="1289" width="7.5703125" style="86" customWidth="1"/>
    <col min="1290" max="1292" width="7.85546875" style="86" customWidth="1"/>
    <col min="1293" max="1293" width="11.42578125" style="86" customWidth="1"/>
    <col min="1294" max="1295" width="7.5703125" style="86" customWidth="1"/>
    <col min="1296" max="1296" width="9.5703125" style="86" customWidth="1"/>
    <col min="1297" max="1297" width="7.5703125" style="86" customWidth="1"/>
    <col min="1298" max="1536" width="9.140625" style="86"/>
    <col min="1537" max="1537" width="2.85546875" style="86" customWidth="1"/>
    <col min="1538" max="1538" width="18.42578125" style="86" customWidth="1"/>
    <col min="1539" max="1539" width="13.42578125" style="86" customWidth="1"/>
    <col min="1540" max="1540" width="28" style="86" customWidth="1"/>
    <col min="1541" max="1541" width="6.42578125" style="86" customWidth="1"/>
    <col min="1542" max="1542" width="6.5703125" style="86" customWidth="1"/>
    <col min="1543" max="1543" width="7" style="86" customWidth="1"/>
    <col min="1544" max="1544" width="7.7109375" style="86" customWidth="1"/>
    <col min="1545" max="1545" width="7.5703125" style="86" customWidth="1"/>
    <col min="1546" max="1548" width="7.85546875" style="86" customWidth="1"/>
    <col min="1549" max="1549" width="11.42578125" style="86" customWidth="1"/>
    <col min="1550" max="1551" width="7.5703125" style="86" customWidth="1"/>
    <col min="1552" max="1552" width="9.5703125" style="86" customWidth="1"/>
    <col min="1553" max="1553" width="7.5703125" style="86" customWidth="1"/>
    <col min="1554" max="1792" width="9.140625" style="86"/>
    <col min="1793" max="1793" width="2.85546875" style="86" customWidth="1"/>
    <col min="1794" max="1794" width="18.42578125" style="86" customWidth="1"/>
    <col min="1795" max="1795" width="13.42578125" style="86" customWidth="1"/>
    <col min="1796" max="1796" width="28" style="86" customWidth="1"/>
    <col min="1797" max="1797" width="6.42578125" style="86" customWidth="1"/>
    <col min="1798" max="1798" width="6.5703125" style="86" customWidth="1"/>
    <col min="1799" max="1799" width="7" style="86" customWidth="1"/>
    <col min="1800" max="1800" width="7.7109375" style="86" customWidth="1"/>
    <col min="1801" max="1801" width="7.5703125" style="86" customWidth="1"/>
    <col min="1802" max="1804" width="7.85546875" style="86" customWidth="1"/>
    <col min="1805" max="1805" width="11.42578125" style="86" customWidth="1"/>
    <col min="1806" max="1807" width="7.5703125" style="86" customWidth="1"/>
    <col min="1808" max="1808" width="9.5703125" style="86" customWidth="1"/>
    <col min="1809" max="1809" width="7.5703125" style="86" customWidth="1"/>
    <col min="1810" max="2048" width="9.140625" style="86"/>
    <col min="2049" max="2049" width="2.85546875" style="86" customWidth="1"/>
    <col min="2050" max="2050" width="18.42578125" style="86" customWidth="1"/>
    <col min="2051" max="2051" width="13.42578125" style="86" customWidth="1"/>
    <col min="2052" max="2052" width="28" style="86" customWidth="1"/>
    <col min="2053" max="2053" width="6.42578125" style="86" customWidth="1"/>
    <col min="2054" max="2054" width="6.5703125" style="86" customWidth="1"/>
    <col min="2055" max="2055" width="7" style="86" customWidth="1"/>
    <col min="2056" max="2056" width="7.7109375" style="86" customWidth="1"/>
    <col min="2057" max="2057" width="7.5703125" style="86" customWidth="1"/>
    <col min="2058" max="2060" width="7.85546875" style="86" customWidth="1"/>
    <col min="2061" max="2061" width="11.42578125" style="86" customWidth="1"/>
    <col min="2062" max="2063" width="7.5703125" style="86" customWidth="1"/>
    <col min="2064" max="2064" width="9.5703125" style="86" customWidth="1"/>
    <col min="2065" max="2065" width="7.5703125" style="86" customWidth="1"/>
    <col min="2066" max="2304" width="9.140625" style="86"/>
    <col min="2305" max="2305" width="2.85546875" style="86" customWidth="1"/>
    <col min="2306" max="2306" width="18.42578125" style="86" customWidth="1"/>
    <col min="2307" max="2307" width="13.42578125" style="86" customWidth="1"/>
    <col min="2308" max="2308" width="28" style="86" customWidth="1"/>
    <col min="2309" max="2309" width="6.42578125" style="86" customWidth="1"/>
    <col min="2310" max="2310" width="6.5703125" style="86" customWidth="1"/>
    <col min="2311" max="2311" width="7" style="86" customWidth="1"/>
    <col min="2312" max="2312" width="7.7109375" style="86" customWidth="1"/>
    <col min="2313" max="2313" width="7.5703125" style="86" customWidth="1"/>
    <col min="2314" max="2316" width="7.85546875" style="86" customWidth="1"/>
    <col min="2317" max="2317" width="11.42578125" style="86" customWidth="1"/>
    <col min="2318" max="2319" width="7.5703125" style="86" customWidth="1"/>
    <col min="2320" max="2320" width="9.5703125" style="86" customWidth="1"/>
    <col min="2321" max="2321" width="7.5703125" style="86" customWidth="1"/>
    <col min="2322" max="2560" width="9.140625" style="86"/>
    <col min="2561" max="2561" width="2.85546875" style="86" customWidth="1"/>
    <col min="2562" max="2562" width="18.42578125" style="86" customWidth="1"/>
    <col min="2563" max="2563" width="13.42578125" style="86" customWidth="1"/>
    <col min="2564" max="2564" width="28" style="86" customWidth="1"/>
    <col min="2565" max="2565" width="6.42578125" style="86" customWidth="1"/>
    <col min="2566" max="2566" width="6.5703125" style="86" customWidth="1"/>
    <col min="2567" max="2567" width="7" style="86" customWidth="1"/>
    <col min="2568" max="2568" width="7.7109375" style="86" customWidth="1"/>
    <col min="2569" max="2569" width="7.5703125" style="86" customWidth="1"/>
    <col min="2570" max="2572" width="7.85546875" style="86" customWidth="1"/>
    <col min="2573" max="2573" width="11.42578125" style="86" customWidth="1"/>
    <col min="2574" max="2575" width="7.5703125" style="86" customWidth="1"/>
    <col min="2576" max="2576" width="9.5703125" style="86" customWidth="1"/>
    <col min="2577" max="2577" width="7.5703125" style="86" customWidth="1"/>
    <col min="2578" max="2816" width="9.140625" style="86"/>
    <col min="2817" max="2817" width="2.85546875" style="86" customWidth="1"/>
    <col min="2818" max="2818" width="18.42578125" style="86" customWidth="1"/>
    <col min="2819" max="2819" width="13.42578125" style="86" customWidth="1"/>
    <col min="2820" max="2820" width="28" style="86" customWidth="1"/>
    <col min="2821" max="2821" width="6.42578125" style="86" customWidth="1"/>
    <col min="2822" max="2822" width="6.5703125" style="86" customWidth="1"/>
    <col min="2823" max="2823" width="7" style="86" customWidth="1"/>
    <col min="2824" max="2824" width="7.7109375" style="86" customWidth="1"/>
    <col min="2825" max="2825" width="7.5703125" style="86" customWidth="1"/>
    <col min="2826" max="2828" width="7.85546875" style="86" customWidth="1"/>
    <col min="2829" max="2829" width="11.42578125" style="86" customWidth="1"/>
    <col min="2830" max="2831" width="7.5703125" style="86" customWidth="1"/>
    <col min="2832" max="2832" width="9.5703125" style="86" customWidth="1"/>
    <col min="2833" max="2833" width="7.5703125" style="86" customWidth="1"/>
    <col min="2834" max="3072" width="9.140625" style="86"/>
    <col min="3073" max="3073" width="2.85546875" style="86" customWidth="1"/>
    <col min="3074" max="3074" width="18.42578125" style="86" customWidth="1"/>
    <col min="3075" max="3075" width="13.42578125" style="86" customWidth="1"/>
    <col min="3076" max="3076" width="28" style="86" customWidth="1"/>
    <col min="3077" max="3077" width="6.42578125" style="86" customWidth="1"/>
    <col min="3078" max="3078" width="6.5703125" style="86" customWidth="1"/>
    <col min="3079" max="3079" width="7" style="86" customWidth="1"/>
    <col min="3080" max="3080" width="7.7109375" style="86" customWidth="1"/>
    <col min="3081" max="3081" width="7.5703125" style="86" customWidth="1"/>
    <col min="3082" max="3084" width="7.85546875" style="86" customWidth="1"/>
    <col min="3085" max="3085" width="11.42578125" style="86" customWidth="1"/>
    <col min="3086" max="3087" width="7.5703125" style="86" customWidth="1"/>
    <col min="3088" max="3088" width="9.5703125" style="86" customWidth="1"/>
    <col min="3089" max="3089" width="7.5703125" style="86" customWidth="1"/>
    <col min="3090" max="3328" width="9.140625" style="86"/>
    <col min="3329" max="3329" width="2.85546875" style="86" customWidth="1"/>
    <col min="3330" max="3330" width="18.42578125" style="86" customWidth="1"/>
    <col min="3331" max="3331" width="13.42578125" style="86" customWidth="1"/>
    <col min="3332" max="3332" width="28" style="86" customWidth="1"/>
    <col min="3333" max="3333" width="6.42578125" style="86" customWidth="1"/>
    <col min="3334" max="3334" width="6.5703125" style="86" customWidth="1"/>
    <col min="3335" max="3335" width="7" style="86" customWidth="1"/>
    <col min="3336" max="3336" width="7.7109375" style="86" customWidth="1"/>
    <col min="3337" max="3337" width="7.5703125" style="86" customWidth="1"/>
    <col min="3338" max="3340" width="7.85546875" style="86" customWidth="1"/>
    <col min="3341" max="3341" width="11.42578125" style="86" customWidth="1"/>
    <col min="3342" max="3343" width="7.5703125" style="86" customWidth="1"/>
    <col min="3344" max="3344" width="9.5703125" style="86" customWidth="1"/>
    <col min="3345" max="3345" width="7.5703125" style="86" customWidth="1"/>
    <col min="3346" max="3584" width="9.140625" style="86"/>
    <col min="3585" max="3585" width="2.85546875" style="86" customWidth="1"/>
    <col min="3586" max="3586" width="18.42578125" style="86" customWidth="1"/>
    <col min="3587" max="3587" width="13.42578125" style="86" customWidth="1"/>
    <col min="3588" max="3588" width="28" style="86" customWidth="1"/>
    <col min="3589" max="3589" width="6.42578125" style="86" customWidth="1"/>
    <col min="3590" max="3590" width="6.5703125" style="86" customWidth="1"/>
    <col min="3591" max="3591" width="7" style="86" customWidth="1"/>
    <col min="3592" max="3592" width="7.7109375" style="86" customWidth="1"/>
    <col min="3593" max="3593" width="7.5703125" style="86" customWidth="1"/>
    <col min="3594" max="3596" width="7.85546875" style="86" customWidth="1"/>
    <col min="3597" max="3597" width="11.42578125" style="86" customWidth="1"/>
    <col min="3598" max="3599" width="7.5703125" style="86" customWidth="1"/>
    <col min="3600" max="3600" width="9.5703125" style="86" customWidth="1"/>
    <col min="3601" max="3601" width="7.5703125" style="86" customWidth="1"/>
    <col min="3602" max="3840" width="9.140625" style="86"/>
    <col min="3841" max="3841" width="2.85546875" style="86" customWidth="1"/>
    <col min="3842" max="3842" width="18.42578125" style="86" customWidth="1"/>
    <col min="3843" max="3843" width="13.42578125" style="86" customWidth="1"/>
    <col min="3844" max="3844" width="28" style="86" customWidth="1"/>
    <col min="3845" max="3845" width="6.42578125" style="86" customWidth="1"/>
    <col min="3846" max="3846" width="6.5703125" style="86" customWidth="1"/>
    <col min="3847" max="3847" width="7" style="86" customWidth="1"/>
    <col min="3848" max="3848" width="7.7109375" style="86" customWidth="1"/>
    <col min="3849" max="3849" width="7.5703125" style="86" customWidth="1"/>
    <col min="3850" max="3852" width="7.85546875" style="86" customWidth="1"/>
    <col min="3853" max="3853" width="11.42578125" style="86" customWidth="1"/>
    <col min="3854" max="3855" width="7.5703125" style="86" customWidth="1"/>
    <col min="3856" max="3856" width="9.5703125" style="86" customWidth="1"/>
    <col min="3857" max="3857" width="7.5703125" style="86" customWidth="1"/>
    <col min="3858" max="4096" width="9.140625" style="86"/>
    <col min="4097" max="4097" width="2.85546875" style="86" customWidth="1"/>
    <col min="4098" max="4098" width="18.42578125" style="86" customWidth="1"/>
    <col min="4099" max="4099" width="13.42578125" style="86" customWidth="1"/>
    <col min="4100" max="4100" width="28" style="86" customWidth="1"/>
    <col min="4101" max="4101" width="6.42578125" style="86" customWidth="1"/>
    <col min="4102" max="4102" width="6.5703125" style="86" customWidth="1"/>
    <col min="4103" max="4103" width="7" style="86" customWidth="1"/>
    <col min="4104" max="4104" width="7.7109375" style="86" customWidth="1"/>
    <col min="4105" max="4105" width="7.5703125" style="86" customWidth="1"/>
    <col min="4106" max="4108" width="7.85546875" style="86" customWidth="1"/>
    <col min="4109" max="4109" width="11.42578125" style="86" customWidth="1"/>
    <col min="4110" max="4111" width="7.5703125" style="86" customWidth="1"/>
    <col min="4112" max="4112" width="9.5703125" style="86" customWidth="1"/>
    <col min="4113" max="4113" width="7.5703125" style="86" customWidth="1"/>
    <col min="4114" max="4352" width="9.140625" style="86"/>
    <col min="4353" max="4353" width="2.85546875" style="86" customWidth="1"/>
    <col min="4354" max="4354" width="18.42578125" style="86" customWidth="1"/>
    <col min="4355" max="4355" width="13.42578125" style="86" customWidth="1"/>
    <col min="4356" max="4356" width="28" style="86" customWidth="1"/>
    <col min="4357" max="4357" width="6.42578125" style="86" customWidth="1"/>
    <col min="4358" max="4358" width="6.5703125" style="86" customWidth="1"/>
    <col min="4359" max="4359" width="7" style="86" customWidth="1"/>
    <col min="4360" max="4360" width="7.7109375" style="86" customWidth="1"/>
    <col min="4361" max="4361" width="7.5703125" style="86" customWidth="1"/>
    <col min="4362" max="4364" width="7.85546875" style="86" customWidth="1"/>
    <col min="4365" max="4365" width="11.42578125" style="86" customWidth="1"/>
    <col min="4366" max="4367" width="7.5703125" style="86" customWidth="1"/>
    <col min="4368" max="4368" width="9.5703125" style="86" customWidth="1"/>
    <col min="4369" max="4369" width="7.5703125" style="86" customWidth="1"/>
    <col min="4370" max="4608" width="9.140625" style="86"/>
    <col min="4609" max="4609" width="2.85546875" style="86" customWidth="1"/>
    <col min="4610" max="4610" width="18.42578125" style="86" customWidth="1"/>
    <col min="4611" max="4611" width="13.42578125" style="86" customWidth="1"/>
    <col min="4612" max="4612" width="28" style="86" customWidth="1"/>
    <col min="4613" max="4613" width="6.42578125" style="86" customWidth="1"/>
    <col min="4614" max="4614" width="6.5703125" style="86" customWidth="1"/>
    <col min="4615" max="4615" width="7" style="86" customWidth="1"/>
    <col min="4616" max="4616" width="7.7109375" style="86" customWidth="1"/>
    <col min="4617" max="4617" width="7.5703125" style="86" customWidth="1"/>
    <col min="4618" max="4620" width="7.85546875" style="86" customWidth="1"/>
    <col min="4621" max="4621" width="11.42578125" style="86" customWidth="1"/>
    <col min="4622" max="4623" width="7.5703125" style="86" customWidth="1"/>
    <col min="4624" max="4624" width="9.5703125" style="86" customWidth="1"/>
    <col min="4625" max="4625" width="7.5703125" style="86" customWidth="1"/>
    <col min="4626" max="4864" width="9.140625" style="86"/>
    <col min="4865" max="4865" width="2.85546875" style="86" customWidth="1"/>
    <col min="4866" max="4866" width="18.42578125" style="86" customWidth="1"/>
    <col min="4867" max="4867" width="13.42578125" style="86" customWidth="1"/>
    <col min="4868" max="4868" width="28" style="86" customWidth="1"/>
    <col min="4869" max="4869" width="6.42578125" style="86" customWidth="1"/>
    <col min="4870" max="4870" width="6.5703125" style="86" customWidth="1"/>
    <col min="4871" max="4871" width="7" style="86" customWidth="1"/>
    <col min="4872" max="4872" width="7.7109375" style="86" customWidth="1"/>
    <col min="4873" max="4873" width="7.5703125" style="86" customWidth="1"/>
    <col min="4874" max="4876" width="7.85546875" style="86" customWidth="1"/>
    <col min="4877" max="4877" width="11.42578125" style="86" customWidth="1"/>
    <col min="4878" max="4879" width="7.5703125" style="86" customWidth="1"/>
    <col min="4880" max="4880" width="9.5703125" style="86" customWidth="1"/>
    <col min="4881" max="4881" width="7.5703125" style="86" customWidth="1"/>
    <col min="4882" max="5120" width="9.140625" style="86"/>
    <col min="5121" max="5121" width="2.85546875" style="86" customWidth="1"/>
    <col min="5122" max="5122" width="18.42578125" style="86" customWidth="1"/>
    <col min="5123" max="5123" width="13.42578125" style="86" customWidth="1"/>
    <col min="5124" max="5124" width="28" style="86" customWidth="1"/>
    <col min="5125" max="5125" width="6.42578125" style="86" customWidth="1"/>
    <col min="5126" max="5126" width="6.5703125" style="86" customWidth="1"/>
    <col min="5127" max="5127" width="7" style="86" customWidth="1"/>
    <col min="5128" max="5128" width="7.7109375" style="86" customWidth="1"/>
    <col min="5129" max="5129" width="7.5703125" style="86" customWidth="1"/>
    <col min="5130" max="5132" width="7.85546875" style="86" customWidth="1"/>
    <col min="5133" max="5133" width="11.42578125" style="86" customWidth="1"/>
    <col min="5134" max="5135" width="7.5703125" style="86" customWidth="1"/>
    <col min="5136" max="5136" width="9.5703125" style="86" customWidth="1"/>
    <col min="5137" max="5137" width="7.5703125" style="86" customWidth="1"/>
    <col min="5138" max="5376" width="9.140625" style="86"/>
    <col min="5377" max="5377" width="2.85546875" style="86" customWidth="1"/>
    <col min="5378" max="5378" width="18.42578125" style="86" customWidth="1"/>
    <col min="5379" max="5379" width="13.42578125" style="86" customWidth="1"/>
    <col min="5380" max="5380" width="28" style="86" customWidth="1"/>
    <col min="5381" max="5381" width="6.42578125" style="86" customWidth="1"/>
    <col min="5382" max="5382" width="6.5703125" style="86" customWidth="1"/>
    <col min="5383" max="5383" width="7" style="86" customWidth="1"/>
    <col min="5384" max="5384" width="7.7109375" style="86" customWidth="1"/>
    <col min="5385" max="5385" width="7.5703125" style="86" customWidth="1"/>
    <col min="5386" max="5388" width="7.85546875" style="86" customWidth="1"/>
    <col min="5389" max="5389" width="11.42578125" style="86" customWidth="1"/>
    <col min="5390" max="5391" width="7.5703125" style="86" customWidth="1"/>
    <col min="5392" max="5392" width="9.5703125" style="86" customWidth="1"/>
    <col min="5393" max="5393" width="7.5703125" style="86" customWidth="1"/>
    <col min="5394" max="5632" width="9.140625" style="86"/>
    <col min="5633" max="5633" width="2.85546875" style="86" customWidth="1"/>
    <col min="5634" max="5634" width="18.42578125" style="86" customWidth="1"/>
    <col min="5635" max="5635" width="13.42578125" style="86" customWidth="1"/>
    <col min="5636" max="5636" width="28" style="86" customWidth="1"/>
    <col min="5637" max="5637" width="6.42578125" style="86" customWidth="1"/>
    <col min="5638" max="5638" width="6.5703125" style="86" customWidth="1"/>
    <col min="5639" max="5639" width="7" style="86" customWidth="1"/>
    <col min="5640" max="5640" width="7.7109375" style="86" customWidth="1"/>
    <col min="5641" max="5641" width="7.5703125" style="86" customWidth="1"/>
    <col min="5642" max="5644" width="7.85546875" style="86" customWidth="1"/>
    <col min="5645" max="5645" width="11.42578125" style="86" customWidth="1"/>
    <col min="5646" max="5647" width="7.5703125" style="86" customWidth="1"/>
    <col min="5648" max="5648" width="9.5703125" style="86" customWidth="1"/>
    <col min="5649" max="5649" width="7.5703125" style="86" customWidth="1"/>
    <col min="5650" max="5888" width="9.140625" style="86"/>
    <col min="5889" max="5889" width="2.85546875" style="86" customWidth="1"/>
    <col min="5890" max="5890" width="18.42578125" style="86" customWidth="1"/>
    <col min="5891" max="5891" width="13.42578125" style="86" customWidth="1"/>
    <col min="5892" max="5892" width="28" style="86" customWidth="1"/>
    <col min="5893" max="5893" width="6.42578125" style="86" customWidth="1"/>
    <col min="5894" max="5894" width="6.5703125" style="86" customWidth="1"/>
    <col min="5895" max="5895" width="7" style="86" customWidth="1"/>
    <col min="5896" max="5896" width="7.7109375" style="86" customWidth="1"/>
    <col min="5897" max="5897" width="7.5703125" style="86" customWidth="1"/>
    <col min="5898" max="5900" width="7.85546875" style="86" customWidth="1"/>
    <col min="5901" max="5901" width="11.42578125" style="86" customWidth="1"/>
    <col min="5902" max="5903" width="7.5703125" style="86" customWidth="1"/>
    <col min="5904" max="5904" width="9.5703125" style="86" customWidth="1"/>
    <col min="5905" max="5905" width="7.5703125" style="86" customWidth="1"/>
    <col min="5906" max="6144" width="9.140625" style="86"/>
    <col min="6145" max="6145" width="2.85546875" style="86" customWidth="1"/>
    <col min="6146" max="6146" width="18.42578125" style="86" customWidth="1"/>
    <col min="6147" max="6147" width="13.42578125" style="86" customWidth="1"/>
    <col min="6148" max="6148" width="28" style="86" customWidth="1"/>
    <col min="6149" max="6149" width="6.42578125" style="86" customWidth="1"/>
    <col min="6150" max="6150" width="6.5703125" style="86" customWidth="1"/>
    <col min="6151" max="6151" width="7" style="86" customWidth="1"/>
    <col min="6152" max="6152" width="7.7109375" style="86" customWidth="1"/>
    <col min="6153" max="6153" width="7.5703125" style="86" customWidth="1"/>
    <col min="6154" max="6156" width="7.85546875" style="86" customWidth="1"/>
    <col min="6157" max="6157" width="11.42578125" style="86" customWidth="1"/>
    <col min="6158" max="6159" width="7.5703125" style="86" customWidth="1"/>
    <col min="6160" max="6160" width="9.5703125" style="86" customWidth="1"/>
    <col min="6161" max="6161" width="7.5703125" style="86" customWidth="1"/>
    <col min="6162" max="6400" width="9.140625" style="86"/>
    <col min="6401" max="6401" width="2.85546875" style="86" customWidth="1"/>
    <col min="6402" max="6402" width="18.42578125" style="86" customWidth="1"/>
    <col min="6403" max="6403" width="13.42578125" style="86" customWidth="1"/>
    <col min="6404" max="6404" width="28" style="86" customWidth="1"/>
    <col min="6405" max="6405" width="6.42578125" style="86" customWidth="1"/>
    <col min="6406" max="6406" width="6.5703125" style="86" customWidth="1"/>
    <col min="6407" max="6407" width="7" style="86" customWidth="1"/>
    <col min="6408" max="6408" width="7.7109375" style="86" customWidth="1"/>
    <col min="6409" max="6409" width="7.5703125" style="86" customWidth="1"/>
    <col min="6410" max="6412" width="7.85546875" style="86" customWidth="1"/>
    <col min="6413" max="6413" width="11.42578125" style="86" customWidth="1"/>
    <col min="6414" max="6415" width="7.5703125" style="86" customWidth="1"/>
    <col min="6416" max="6416" width="9.5703125" style="86" customWidth="1"/>
    <col min="6417" max="6417" width="7.5703125" style="86" customWidth="1"/>
    <col min="6418" max="6656" width="9.140625" style="86"/>
    <col min="6657" max="6657" width="2.85546875" style="86" customWidth="1"/>
    <col min="6658" max="6658" width="18.42578125" style="86" customWidth="1"/>
    <col min="6659" max="6659" width="13.42578125" style="86" customWidth="1"/>
    <col min="6660" max="6660" width="28" style="86" customWidth="1"/>
    <col min="6661" max="6661" width="6.42578125" style="86" customWidth="1"/>
    <col min="6662" max="6662" width="6.5703125" style="86" customWidth="1"/>
    <col min="6663" max="6663" width="7" style="86" customWidth="1"/>
    <col min="6664" max="6664" width="7.7109375" style="86" customWidth="1"/>
    <col min="6665" max="6665" width="7.5703125" style="86" customWidth="1"/>
    <col min="6666" max="6668" width="7.85546875" style="86" customWidth="1"/>
    <col min="6669" max="6669" width="11.42578125" style="86" customWidth="1"/>
    <col min="6670" max="6671" width="7.5703125" style="86" customWidth="1"/>
    <col min="6672" max="6672" width="9.5703125" style="86" customWidth="1"/>
    <col min="6673" max="6673" width="7.5703125" style="86" customWidth="1"/>
    <col min="6674" max="6912" width="9.140625" style="86"/>
    <col min="6913" max="6913" width="2.85546875" style="86" customWidth="1"/>
    <col min="6914" max="6914" width="18.42578125" style="86" customWidth="1"/>
    <col min="6915" max="6915" width="13.42578125" style="86" customWidth="1"/>
    <col min="6916" max="6916" width="28" style="86" customWidth="1"/>
    <col min="6917" max="6917" width="6.42578125" style="86" customWidth="1"/>
    <col min="6918" max="6918" width="6.5703125" style="86" customWidth="1"/>
    <col min="6919" max="6919" width="7" style="86" customWidth="1"/>
    <col min="6920" max="6920" width="7.7109375" style="86" customWidth="1"/>
    <col min="6921" max="6921" width="7.5703125" style="86" customWidth="1"/>
    <col min="6922" max="6924" width="7.85546875" style="86" customWidth="1"/>
    <col min="6925" max="6925" width="11.42578125" style="86" customWidth="1"/>
    <col min="6926" max="6927" width="7.5703125" style="86" customWidth="1"/>
    <col min="6928" max="6928" width="9.5703125" style="86" customWidth="1"/>
    <col min="6929" max="6929" width="7.5703125" style="86" customWidth="1"/>
    <col min="6930" max="7168" width="9.140625" style="86"/>
    <col min="7169" max="7169" width="2.85546875" style="86" customWidth="1"/>
    <col min="7170" max="7170" width="18.42578125" style="86" customWidth="1"/>
    <col min="7171" max="7171" width="13.42578125" style="86" customWidth="1"/>
    <col min="7172" max="7172" width="28" style="86" customWidth="1"/>
    <col min="7173" max="7173" width="6.42578125" style="86" customWidth="1"/>
    <col min="7174" max="7174" width="6.5703125" style="86" customWidth="1"/>
    <col min="7175" max="7175" width="7" style="86" customWidth="1"/>
    <col min="7176" max="7176" width="7.7109375" style="86" customWidth="1"/>
    <col min="7177" max="7177" width="7.5703125" style="86" customWidth="1"/>
    <col min="7178" max="7180" width="7.85546875" style="86" customWidth="1"/>
    <col min="7181" max="7181" width="11.42578125" style="86" customWidth="1"/>
    <col min="7182" max="7183" width="7.5703125" style="86" customWidth="1"/>
    <col min="7184" max="7184" width="9.5703125" style="86" customWidth="1"/>
    <col min="7185" max="7185" width="7.5703125" style="86" customWidth="1"/>
    <col min="7186" max="7424" width="9.140625" style="86"/>
    <col min="7425" max="7425" width="2.85546875" style="86" customWidth="1"/>
    <col min="7426" max="7426" width="18.42578125" style="86" customWidth="1"/>
    <col min="7427" max="7427" width="13.42578125" style="86" customWidth="1"/>
    <col min="7428" max="7428" width="28" style="86" customWidth="1"/>
    <col min="7429" max="7429" width="6.42578125" style="86" customWidth="1"/>
    <col min="7430" max="7430" width="6.5703125" style="86" customWidth="1"/>
    <col min="7431" max="7431" width="7" style="86" customWidth="1"/>
    <col min="7432" max="7432" width="7.7109375" style="86" customWidth="1"/>
    <col min="7433" max="7433" width="7.5703125" style="86" customWidth="1"/>
    <col min="7434" max="7436" width="7.85546875" style="86" customWidth="1"/>
    <col min="7437" max="7437" width="11.42578125" style="86" customWidth="1"/>
    <col min="7438" max="7439" width="7.5703125" style="86" customWidth="1"/>
    <col min="7440" max="7440" width="9.5703125" style="86" customWidth="1"/>
    <col min="7441" max="7441" width="7.5703125" style="86" customWidth="1"/>
    <col min="7442" max="7680" width="9.140625" style="86"/>
    <col min="7681" max="7681" width="2.85546875" style="86" customWidth="1"/>
    <col min="7682" max="7682" width="18.42578125" style="86" customWidth="1"/>
    <col min="7683" max="7683" width="13.42578125" style="86" customWidth="1"/>
    <col min="7684" max="7684" width="28" style="86" customWidth="1"/>
    <col min="7685" max="7685" width="6.42578125" style="86" customWidth="1"/>
    <col min="7686" max="7686" width="6.5703125" style="86" customWidth="1"/>
    <col min="7687" max="7687" width="7" style="86" customWidth="1"/>
    <col min="7688" max="7688" width="7.7109375" style="86" customWidth="1"/>
    <col min="7689" max="7689" width="7.5703125" style="86" customWidth="1"/>
    <col min="7690" max="7692" width="7.85546875" style="86" customWidth="1"/>
    <col min="7693" max="7693" width="11.42578125" style="86" customWidth="1"/>
    <col min="7694" max="7695" width="7.5703125" style="86" customWidth="1"/>
    <col min="7696" max="7696" width="9.5703125" style="86" customWidth="1"/>
    <col min="7697" max="7697" width="7.5703125" style="86" customWidth="1"/>
    <col min="7698" max="7936" width="9.140625" style="86"/>
    <col min="7937" max="7937" width="2.85546875" style="86" customWidth="1"/>
    <col min="7938" max="7938" width="18.42578125" style="86" customWidth="1"/>
    <col min="7939" max="7939" width="13.42578125" style="86" customWidth="1"/>
    <col min="7940" max="7940" width="28" style="86" customWidth="1"/>
    <col min="7941" max="7941" width="6.42578125" style="86" customWidth="1"/>
    <col min="7942" max="7942" width="6.5703125" style="86" customWidth="1"/>
    <col min="7943" max="7943" width="7" style="86" customWidth="1"/>
    <col min="7944" max="7944" width="7.7109375" style="86" customWidth="1"/>
    <col min="7945" max="7945" width="7.5703125" style="86" customWidth="1"/>
    <col min="7946" max="7948" width="7.85546875" style="86" customWidth="1"/>
    <col min="7949" max="7949" width="11.42578125" style="86" customWidth="1"/>
    <col min="7950" max="7951" width="7.5703125" style="86" customWidth="1"/>
    <col min="7952" max="7952" width="9.5703125" style="86" customWidth="1"/>
    <col min="7953" max="7953" width="7.5703125" style="86" customWidth="1"/>
    <col min="7954" max="8192" width="9.140625" style="86"/>
    <col min="8193" max="8193" width="2.85546875" style="86" customWidth="1"/>
    <col min="8194" max="8194" width="18.42578125" style="86" customWidth="1"/>
    <col min="8195" max="8195" width="13.42578125" style="86" customWidth="1"/>
    <col min="8196" max="8196" width="28" style="86" customWidth="1"/>
    <col min="8197" max="8197" width="6.42578125" style="86" customWidth="1"/>
    <col min="8198" max="8198" width="6.5703125" style="86" customWidth="1"/>
    <col min="8199" max="8199" width="7" style="86" customWidth="1"/>
    <col min="8200" max="8200" width="7.7109375" style="86" customWidth="1"/>
    <col min="8201" max="8201" width="7.5703125" style="86" customWidth="1"/>
    <col min="8202" max="8204" width="7.85546875" style="86" customWidth="1"/>
    <col min="8205" max="8205" width="11.42578125" style="86" customWidth="1"/>
    <col min="8206" max="8207" width="7.5703125" style="86" customWidth="1"/>
    <col min="8208" max="8208" width="9.5703125" style="86" customWidth="1"/>
    <col min="8209" max="8209" width="7.5703125" style="86" customWidth="1"/>
    <col min="8210" max="8448" width="9.140625" style="86"/>
    <col min="8449" max="8449" width="2.85546875" style="86" customWidth="1"/>
    <col min="8450" max="8450" width="18.42578125" style="86" customWidth="1"/>
    <col min="8451" max="8451" width="13.42578125" style="86" customWidth="1"/>
    <col min="8452" max="8452" width="28" style="86" customWidth="1"/>
    <col min="8453" max="8453" width="6.42578125" style="86" customWidth="1"/>
    <col min="8454" max="8454" width="6.5703125" style="86" customWidth="1"/>
    <col min="8455" max="8455" width="7" style="86" customWidth="1"/>
    <col min="8456" max="8456" width="7.7109375" style="86" customWidth="1"/>
    <col min="8457" max="8457" width="7.5703125" style="86" customWidth="1"/>
    <col min="8458" max="8460" width="7.85546875" style="86" customWidth="1"/>
    <col min="8461" max="8461" width="11.42578125" style="86" customWidth="1"/>
    <col min="8462" max="8463" width="7.5703125" style="86" customWidth="1"/>
    <col min="8464" max="8464" width="9.5703125" style="86" customWidth="1"/>
    <col min="8465" max="8465" width="7.5703125" style="86" customWidth="1"/>
    <col min="8466" max="8704" width="9.140625" style="86"/>
    <col min="8705" max="8705" width="2.85546875" style="86" customWidth="1"/>
    <col min="8706" max="8706" width="18.42578125" style="86" customWidth="1"/>
    <col min="8707" max="8707" width="13.42578125" style="86" customWidth="1"/>
    <col min="8708" max="8708" width="28" style="86" customWidth="1"/>
    <col min="8709" max="8709" width="6.42578125" style="86" customWidth="1"/>
    <col min="8710" max="8710" width="6.5703125" style="86" customWidth="1"/>
    <col min="8711" max="8711" width="7" style="86" customWidth="1"/>
    <col min="8712" max="8712" width="7.7109375" style="86" customWidth="1"/>
    <col min="8713" max="8713" width="7.5703125" style="86" customWidth="1"/>
    <col min="8714" max="8716" width="7.85546875" style="86" customWidth="1"/>
    <col min="8717" max="8717" width="11.42578125" style="86" customWidth="1"/>
    <col min="8718" max="8719" width="7.5703125" style="86" customWidth="1"/>
    <col min="8720" max="8720" width="9.5703125" style="86" customWidth="1"/>
    <col min="8721" max="8721" width="7.5703125" style="86" customWidth="1"/>
    <col min="8722" max="8960" width="9.140625" style="86"/>
    <col min="8961" max="8961" width="2.85546875" style="86" customWidth="1"/>
    <col min="8962" max="8962" width="18.42578125" style="86" customWidth="1"/>
    <col min="8963" max="8963" width="13.42578125" style="86" customWidth="1"/>
    <col min="8964" max="8964" width="28" style="86" customWidth="1"/>
    <col min="8965" max="8965" width="6.42578125" style="86" customWidth="1"/>
    <col min="8966" max="8966" width="6.5703125" style="86" customWidth="1"/>
    <col min="8967" max="8967" width="7" style="86" customWidth="1"/>
    <col min="8968" max="8968" width="7.7109375" style="86" customWidth="1"/>
    <col min="8969" max="8969" width="7.5703125" style="86" customWidth="1"/>
    <col min="8970" max="8972" width="7.85546875" style="86" customWidth="1"/>
    <col min="8973" max="8973" width="11.42578125" style="86" customWidth="1"/>
    <col min="8974" max="8975" width="7.5703125" style="86" customWidth="1"/>
    <col min="8976" max="8976" width="9.5703125" style="86" customWidth="1"/>
    <col min="8977" max="8977" width="7.5703125" style="86" customWidth="1"/>
    <col min="8978" max="9216" width="9.140625" style="86"/>
    <col min="9217" max="9217" width="2.85546875" style="86" customWidth="1"/>
    <col min="9218" max="9218" width="18.42578125" style="86" customWidth="1"/>
    <col min="9219" max="9219" width="13.42578125" style="86" customWidth="1"/>
    <col min="9220" max="9220" width="28" style="86" customWidth="1"/>
    <col min="9221" max="9221" width="6.42578125" style="86" customWidth="1"/>
    <col min="9222" max="9222" width="6.5703125" style="86" customWidth="1"/>
    <col min="9223" max="9223" width="7" style="86" customWidth="1"/>
    <col min="9224" max="9224" width="7.7109375" style="86" customWidth="1"/>
    <col min="9225" max="9225" width="7.5703125" style="86" customWidth="1"/>
    <col min="9226" max="9228" width="7.85546875" style="86" customWidth="1"/>
    <col min="9229" max="9229" width="11.42578125" style="86" customWidth="1"/>
    <col min="9230" max="9231" width="7.5703125" style="86" customWidth="1"/>
    <col min="9232" max="9232" width="9.5703125" style="86" customWidth="1"/>
    <col min="9233" max="9233" width="7.5703125" style="86" customWidth="1"/>
    <col min="9234" max="9472" width="9.140625" style="86"/>
    <col min="9473" max="9473" width="2.85546875" style="86" customWidth="1"/>
    <col min="9474" max="9474" width="18.42578125" style="86" customWidth="1"/>
    <col min="9475" max="9475" width="13.42578125" style="86" customWidth="1"/>
    <col min="9476" max="9476" width="28" style="86" customWidth="1"/>
    <col min="9477" max="9477" width="6.42578125" style="86" customWidth="1"/>
    <col min="9478" max="9478" width="6.5703125" style="86" customWidth="1"/>
    <col min="9479" max="9479" width="7" style="86" customWidth="1"/>
    <col min="9480" max="9480" width="7.7109375" style="86" customWidth="1"/>
    <col min="9481" max="9481" width="7.5703125" style="86" customWidth="1"/>
    <col min="9482" max="9484" width="7.85546875" style="86" customWidth="1"/>
    <col min="9485" max="9485" width="11.42578125" style="86" customWidth="1"/>
    <col min="9486" max="9487" width="7.5703125" style="86" customWidth="1"/>
    <col min="9488" max="9488" width="9.5703125" style="86" customWidth="1"/>
    <col min="9489" max="9489" width="7.5703125" style="86" customWidth="1"/>
    <col min="9490" max="9728" width="9.140625" style="86"/>
    <col min="9729" max="9729" width="2.85546875" style="86" customWidth="1"/>
    <col min="9730" max="9730" width="18.42578125" style="86" customWidth="1"/>
    <col min="9731" max="9731" width="13.42578125" style="86" customWidth="1"/>
    <col min="9732" max="9732" width="28" style="86" customWidth="1"/>
    <col min="9733" max="9733" width="6.42578125" style="86" customWidth="1"/>
    <col min="9734" max="9734" width="6.5703125" style="86" customWidth="1"/>
    <col min="9735" max="9735" width="7" style="86" customWidth="1"/>
    <col min="9736" max="9736" width="7.7109375" style="86" customWidth="1"/>
    <col min="9737" max="9737" width="7.5703125" style="86" customWidth="1"/>
    <col min="9738" max="9740" width="7.85546875" style="86" customWidth="1"/>
    <col min="9741" max="9741" width="11.42578125" style="86" customWidth="1"/>
    <col min="9742" max="9743" width="7.5703125" style="86" customWidth="1"/>
    <col min="9744" max="9744" width="9.5703125" style="86" customWidth="1"/>
    <col min="9745" max="9745" width="7.5703125" style="86" customWidth="1"/>
    <col min="9746" max="9984" width="9.140625" style="86"/>
    <col min="9985" max="9985" width="2.85546875" style="86" customWidth="1"/>
    <col min="9986" max="9986" width="18.42578125" style="86" customWidth="1"/>
    <col min="9987" max="9987" width="13.42578125" style="86" customWidth="1"/>
    <col min="9988" max="9988" width="28" style="86" customWidth="1"/>
    <col min="9989" max="9989" width="6.42578125" style="86" customWidth="1"/>
    <col min="9990" max="9990" width="6.5703125" style="86" customWidth="1"/>
    <col min="9991" max="9991" width="7" style="86" customWidth="1"/>
    <col min="9992" max="9992" width="7.7109375" style="86" customWidth="1"/>
    <col min="9993" max="9993" width="7.5703125" style="86" customWidth="1"/>
    <col min="9994" max="9996" width="7.85546875" style="86" customWidth="1"/>
    <col min="9997" max="9997" width="11.42578125" style="86" customWidth="1"/>
    <col min="9998" max="9999" width="7.5703125" style="86" customWidth="1"/>
    <col min="10000" max="10000" width="9.5703125" style="86" customWidth="1"/>
    <col min="10001" max="10001" width="7.5703125" style="86" customWidth="1"/>
    <col min="10002" max="10240" width="9.140625" style="86"/>
    <col min="10241" max="10241" width="2.85546875" style="86" customWidth="1"/>
    <col min="10242" max="10242" width="18.42578125" style="86" customWidth="1"/>
    <col min="10243" max="10243" width="13.42578125" style="86" customWidth="1"/>
    <col min="10244" max="10244" width="28" style="86" customWidth="1"/>
    <col min="10245" max="10245" width="6.42578125" style="86" customWidth="1"/>
    <col min="10246" max="10246" width="6.5703125" style="86" customWidth="1"/>
    <col min="10247" max="10247" width="7" style="86" customWidth="1"/>
    <col min="10248" max="10248" width="7.7109375" style="86" customWidth="1"/>
    <col min="10249" max="10249" width="7.5703125" style="86" customWidth="1"/>
    <col min="10250" max="10252" width="7.85546875" style="86" customWidth="1"/>
    <col min="10253" max="10253" width="11.42578125" style="86" customWidth="1"/>
    <col min="10254" max="10255" width="7.5703125" style="86" customWidth="1"/>
    <col min="10256" max="10256" width="9.5703125" style="86" customWidth="1"/>
    <col min="10257" max="10257" width="7.5703125" style="86" customWidth="1"/>
    <col min="10258" max="10496" width="9.140625" style="86"/>
    <col min="10497" max="10497" width="2.85546875" style="86" customWidth="1"/>
    <col min="10498" max="10498" width="18.42578125" style="86" customWidth="1"/>
    <col min="10499" max="10499" width="13.42578125" style="86" customWidth="1"/>
    <col min="10500" max="10500" width="28" style="86" customWidth="1"/>
    <col min="10501" max="10501" width="6.42578125" style="86" customWidth="1"/>
    <col min="10502" max="10502" width="6.5703125" style="86" customWidth="1"/>
    <col min="10503" max="10503" width="7" style="86" customWidth="1"/>
    <col min="10504" max="10504" width="7.7109375" style="86" customWidth="1"/>
    <col min="10505" max="10505" width="7.5703125" style="86" customWidth="1"/>
    <col min="10506" max="10508" width="7.85546875" style="86" customWidth="1"/>
    <col min="10509" max="10509" width="11.42578125" style="86" customWidth="1"/>
    <col min="10510" max="10511" width="7.5703125" style="86" customWidth="1"/>
    <col min="10512" max="10512" width="9.5703125" style="86" customWidth="1"/>
    <col min="10513" max="10513" width="7.5703125" style="86" customWidth="1"/>
    <col min="10514" max="10752" width="9.140625" style="86"/>
    <col min="10753" max="10753" width="2.85546875" style="86" customWidth="1"/>
    <col min="10754" max="10754" width="18.42578125" style="86" customWidth="1"/>
    <col min="10755" max="10755" width="13.42578125" style="86" customWidth="1"/>
    <col min="10756" max="10756" width="28" style="86" customWidth="1"/>
    <col min="10757" max="10757" width="6.42578125" style="86" customWidth="1"/>
    <col min="10758" max="10758" width="6.5703125" style="86" customWidth="1"/>
    <col min="10759" max="10759" width="7" style="86" customWidth="1"/>
    <col min="10760" max="10760" width="7.7109375" style="86" customWidth="1"/>
    <col min="10761" max="10761" width="7.5703125" style="86" customWidth="1"/>
    <col min="10762" max="10764" width="7.85546875" style="86" customWidth="1"/>
    <col min="10765" max="10765" width="11.42578125" style="86" customWidth="1"/>
    <col min="10766" max="10767" width="7.5703125" style="86" customWidth="1"/>
    <col min="10768" max="10768" width="9.5703125" style="86" customWidth="1"/>
    <col min="10769" max="10769" width="7.5703125" style="86" customWidth="1"/>
    <col min="10770" max="11008" width="9.140625" style="86"/>
    <col min="11009" max="11009" width="2.85546875" style="86" customWidth="1"/>
    <col min="11010" max="11010" width="18.42578125" style="86" customWidth="1"/>
    <col min="11011" max="11011" width="13.42578125" style="86" customWidth="1"/>
    <col min="11012" max="11012" width="28" style="86" customWidth="1"/>
    <col min="11013" max="11013" width="6.42578125" style="86" customWidth="1"/>
    <col min="11014" max="11014" width="6.5703125" style="86" customWidth="1"/>
    <col min="11015" max="11015" width="7" style="86" customWidth="1"/>
    <col min="11016" max="11016" width="7.7109375" style="86" customWidth="1"/>
    <col min="11017" max="11017" width="7.5703125" style="86" customWidth="1"/>
    <col min="11018" max="11020" width="7.85546875" style="86" customWidth="1"/>
    <col min="11021" max="11021" width="11.42578125" style="86" customWidth="1"/>
    <col min="11022" max="11023" width="7.5703125" style="86" customWidth="1"/>
    <col min="11024" max="11024" width="9.5703125" style="86" customWidth="1"/>
    <col min="11025" max="11025" width="7.5703125" style="86" customWidth="1"/>
    <col min="11026" max="11264" width="9.140625" style="86"/>
    <col min="11265" max="11265" width="2.85546875" style="86" customWidth="1"/>
    <col min="11266" max="11266" width="18.42578125" style="86" customWidth="1"/>
    <col min="11267" max="11267" width="13.42578125" style="86" customWidth="1"/>
    <col min="11268" max="11268" width="28" style="86" customWidth="1"/>
    <col min="11269" max="11269" width="6.42578125" style="86" customWidth="1"/>
    <col min="11270" max="11270" width="6.5703125" style="86" customWidth="1"/>
    <col min="11271" max="11271" width="7" style="86" customWidth="1"/>
    <col min="11272" max="11272" width="7.7109375" style="86" customWidth="1"/>
    <col min="11273" max="11273" width="7.5703125" style="86" customWidth="1"/>
    <col min="11274" max="11276" width="7.85546875" style="86" customWidth="1"/>
    <col min="11277" max="11277" width="11.42578125" style="86" customWidth="1"/>
    <col min="11278" max="11279" width="7.5703125" style="86" customWidth="1"/>
    <col min="11280" max="11280" width="9.5703125" style="86" customWidth="1"/>
    <col min="11281" max="11281" width="7.5703125" style="86" customWidth="1"/>
    <col min="11282" max="11520" width="9.140625" style="86"/>
    <col min="11521" max="11521" width="2.85546875" style="86" customWidth="1"/>
    <col min="11522" max="11522" width="18.42578125" style="86" customWidth="1"/>
    <col min="11523" max="11523" width="13.42578125" style="86" customWidth="1"/>
    <col min="11524" max="11524" width="28" style="86" customWidth="1"/>
    <col min="11525" max="11525" width="6.42578125" style="86" customWidth="1"/>
    <col min="11526" max="11526" width="6.5703125" style="86" customWidth="1"/>
    <col min="11527" max="11527" width="7" style="86" customWidth="1"/>
    <col min="11528" max="11528" width="7.7109375" style="86" customWidth="1"/>
    <col min="11529" max="11529" width="7.5703125" style="86" customWidth="1"/>
    <col min="11530" max="11532" width="7.85546875" style="86" customWidth="1"/>
    <col min="11533" max="11533" width="11.42578125" style="86" customWidth="1"/>
    <col min="11534" max="11535" width="7.5703125" style="86" customWidth="1"/>
    <col min="11536" max="11536" width="9.5703125" style="86" customWidth="1"/>
    <col min="11537" max="11537" width="7.5703125" style="86" customWidth="1"/>
    <col min="11538" max="11776" width="9.140625" style="86"/>
    <col min="11777" max="11777" width="2.85546875" style="86" customWidth="1"/>
    <col min="11778" max="11778" width="18.42578125" style="86" customWidth="1"/>
    <col min="11779" max="11779" width="13.42578125" style="86" customWidth="1"/>
    <col min="11780" max="11780" width="28" style="86" customWidth="1"/>
    <col min="11781" max="11781" width="6.42578125" style="86" customWidth="1"/>
    <col min="11782" max="11782" width="6.5703125" style="86" customWidth="1"/>
    <col min="11783" max="11783" width="7" style="86" customWidth="1"/>
    <col min="11784" max="11784" width="7.7109375" style="86" customWidth="1"/>
    <col min="11785" max="11785" width="7.5703125" style="86" customWidth="1"/>
    <col min="11786" max="11788" width="7.85546875" style="86" customWidth="1"/>
    <col min="11789" max="11789" width="11.42578125" style="86" customWidth="1"/>
    <col min="11790" max="11791" width="7.5703125" style="86" customWidth="1"/>
    <col min="11792" max="11792" width="9.5703125" style="86" customWidth="1"/>
    <col min="11793" max="11793" width="7.5703125" style="86" customWidth="1"/>
    <col min="11794" max="12032" width="9.140625" style="86"/>
    <col min="12033" max="12033" width="2.85546875" style="86" customWidth="1"/>
    <col min="12034" max="12034" width="18.42578125" style="86" customWidth="1"/>
    <col min="12035" max="12035" width="13.42578125" style="86" customWidth="1"/>
    <col min="12036" max="12036" width="28" style="86" customWidth="1"/>
    <col min="12037" max="12037" width="6.42578125" style="86" customWidth="1"/>
    <col min="12038" max="12038" width="6.5703125" style="86" customWidth="1"/>
    <col min="12039" max="12039" width="7" style="86" customWidth="1"/>
    <col min="12040" max="12040" width="7.7109375" style="86" customWidth="1"/>
    <col min="12041" max="12041" width="7.5703125" style="86" customWidth="1"/>
    <col min="12042" max="12044" width="7.85546875" style="86" customWidth="1"/>
    <col min="12045" max="12045" width="11.42578125" style="86" customWidth="1"/>
    <col min="12046" max="12047" width="7.5703125" style="86" customWidth="1"/>
    <col min="12048" max="12048" width="9.5703125" style="86" customWidth="1"/>
    <col min="12049" max="12049" width="7.5703125" style="86" customWidth="1"/>
    <col min="12050" max="12288" width="9.140625" style="86"/>
    <col min="12289" max="12289" width="2.85546875" style="86" customWidth="1"/>
    <col min="12290" max="12290" width="18.42578125" style="86" customWidth="1"/>
    <col min="12291" max="12291" width="13.42578125" style="86" customWidth="1"/>
    <col min="12292" max="12292" width="28" style="86" customWidth="1"/>
    <col min="12293" max="12293" width="6.42578125" style="86" customWidth="1"/>
    <col min="12294" max="12294" width="6.5703125" style="86" customWidth="1"/>
    <col min="12295" max="12295" width="7" style="86" customWidth="1"/>
    <col min="12296" max="12296" width="7.7109375" style="86" customWidth="1"/>
    <col min="12297" max="12297" width="7.5703125" style="86" customWidth="1"/>
    <col min="12298" max="12300" width="7.85546875" style="86" customWidth="1"/>
    <col min="12301" max="12301" width="11.42578125" style="86" customWidth="1"/>
    <col min="12302" max="12303" width="7.5703125" style="86" customWidth="1"/>
    <col min="12304" max="12304" width="9.5703125" style="86" customWidth="1"/>
    <col min="12305" max="12305" width="7.5703125" style="86" customWidth="1"/>
    <col min="12306" max="12544" width="9.140625" style="86"/>
    <col min="12545" max="12545" width="2.85546875" style="86" customWidth="1"/>
    <col min="12546" max="12546" width="18.42578125" style="86" customWidth="1"/>
    <col min="12547" max="12547" width="13.42578125" style="86" customWidth="1"/>
    <col min="12548" max="12548" width="28" style="86" customWidth="1"/>
    <col min="12549" max="12549" width="6.42578125" style="86" customWidth="1"/>
    <col min="12550" max="12550" width="6.5703125" style="86" customWidth="1"/>
    <col min="12551" max="12551" width="7" style="86" customWidth="1"/>
    <col min="12552" max="12552" width="7.7109375" style="86" customWidth="1"/>
    <col min="12553" max="12553" width="7.5703125" style="86" customWidth="1"/>
    <col min="12554" max="12556" width="7.85546875" style="86" customWidth="1"/>
    <col min="12557" max="12557" width="11.42578125" style="86" customWidth="1"/>
    <col min="12558" max="12559" width="7.5703125" style="86" customWidth="1"/>
    <col min="12560" max="12560" width="9.5703125" style="86" customWidth="1"/>
    <col min="12561" max="12561" width="7.5703125" style="86" customWidth="1"/>
    <col min="12562" max="12800" width="9.140625" style="86"/>
    <col min="12801" max="12801" width="2.85546875" style="86" customWidth="1"/>
    <col min="12802" max="12802" width="18.42578125" style="86" customWidth="1"/>
    <col min="12803" max="12803" width="13.42578125" style="86" customWidth="1"/>
    <col min="12804" max="12804" width="28" style="86" customWidth="1"/>
    <col min="12805" max="12805" width="6.42578125" style="86" customWidth="1"/>
    <col min="12806" max="12806" width="6.5703125" style="86" customWidth="1"/>
    <col min="12807" max="12807" width="7" style="86" customWidth="1"/>
    <col min="12808" max="12808" width="7.7109375" style="86" customWidth="1"/>
    <col min="12809" max="12809" width="7.5703125" style="86" customWidth="1"/>
    <col min="12810" max="12812" width="7.85546875" style="86" customWidth="1"/>
    <col min="12813" max="12813" width="11.42578125" style="86" customWidth="1"/>
    <col min="12814" max="12815" width="7.5703125" style="86" customWidth="1"/>
    <col min="12816" max="12816" width="9.5703125" style="86" customWidth="1"/>
    <col min="12817" max="12817" width="7.5703125" style="86" customWidth="1"/>
    <col min="12818" max="13056" width="9.140625" style="86"/>
    <col min="13057" max="13057" width="2.85546875" style="86" customWidth="1"/>
    <col min="13058" max="13058" width="18.42578125" style="86" customWidth="1"/>
    <col min="13059" max="13059" width="13.42578125" style="86" customWidth="1"/>
    <col min="13060" max="13060" width="28" style="86" customWidth="1"/>
    <col min="13061" max="13061" width="6.42578125" style="86" customWidth="1"/>
    <col min="13062" max="13062" width="6.5703125" style="86" customWidth="1"/>
    <col min="13063" max="13063" width="7" style="86" customWidth="1"/>
    <col min="13064" max="13064" width="7.7109375" style="86" customWidth="1"/>
    <col min="13065" max="13065" width="7.5703125" style="86" customWidth="1"/>
    <col min="13066" max="13068" width="7.85546875" style="86" customWidth="1"/>
    <col min="13069" max="13069" width="11.42578125" style="86" customWidth="1"/>
    <col min="13070" max="13071" width="7.5703125" style="86" customWidth="1"/>
    <col min="13072" max="13072" width="9.5703125" style="86" customWidth="1"/>
    <col min="13073" max="13073" width="7.5703125" style="86" customWidth="1"/>
    <col min="13074" max="13312" width="9.140625" style="86"/>
    <col min="13313" max="13313" width="2.85546875" style="86" customWidth="1"/>
    <col min="13314" max="13314" width="18.42578125" style="86" customWidth="1"/>
    <col min="13315" max="13315" width="13.42578125" style="86" customWidth="1"/>
    <col min="13316" max="13316" width="28" style="86" customWidth="1"/>
    <col min="13317" max="13317" width="6.42578125" style="86" customWidth="1"/>
    <col min="13318" max="13318" width="6.5703125" style="86" customWidth="1"/>
    <col min="13319" max="13319" width="7" style="86" customWidth="1"/>
    <col min="13320" max="13320" width="7.7109375" style="86" customWidth="1"/>
    <col min="13321" max="13321" width="7.5703125" style="86" customWidth="1"/>
    <col min="13322" max="13324" width="7.85546875" style="86" customWidth="1"/>
    <col min="13325" max="13325" width="11.42578125" style="86" customWidth="1"/>
    <col min="13326" max="13327" width="7.5703125" style="86" customWidth="1"/>
    <col min="13328" max="13328" width="9.5703125" style="86" customWidth="1"/>
    <col min="13329" max="13329" width="7.5703125" style="86" customWidth="1"/>
    <col min="13330" max="13568" width="9.140625" style="86"/>
    <col min="13569" max="13569" width="2.85546875" style="86" customWidth="1"/>
    <col min="13570" max="13570" width="18.42578125" style="86" customWidth="1"/>
    <col min="13571" max="13571" width="13.42578125" style="86" customWidth="1"/>
    <col min="13572" max="13572" width="28" style="86" customWidth="1"/>
    <col min="13573" max="13573" width="6.42578125" style="86" customWidth="1"/>
    <col min="13574" max="13574" width="6.5703125" style="86" customWidth="1"/>
    <col min="13575" max="13575" width="7" style="86" customWidth="1"/>
    <col min="13576" max="13576" width="7.7109375" style="86" customWidth="1"/>
    <col min="13577" max="13577" width="7.5703125" style="86" customWidth="1"/>
    <col min="13578" max="13580" width="7.85546875" style="86" customWidth="1"/>
    <col min="13581" max="13581" width="11.42578125" style="86" customWidth="1"/>
    <col min="13582" max="13583" width="7.5703125" style="86" customWidth="1"/>
    <col min="13584" max="13584" width="9.5703125" style="86" customWidth="1"/>
    <col min="13585" max="13585" width="7.5703125" style="86" customWidth="1"/>
    <col min="13586" max="13824" width="9.140625" style="86"/>
    <col min="13825" max="13825" width="2.85546875" style="86" customWidth="1"/>
    <col min="13826" max="13826" width="18.42578125" style="86" customWidth="1"/>
    <col min="13827" max="13827" width="13.42578125" style="86" customWidth="1"/>
    <col min="13828" max="13828" width="28" style="86" customWidth="1"/>
    <col min="13829" max="13829" width="6.42578125" style="86" customWidth="1"/>
    <col min="13830" max="13830" width="6.5703125" style="86" customWidth="1"/>
    <col min="13831" max="13831" width="7" style="86" customWidth="1"/>
    <col min="13832" max="13832" width="7.7109375" style="86" customWidth="1"/>
    <col min="13833" max="13833" width="7.5703125" style="86" customWidth="1"/>
    <col min="13834" max="13836" width="7.85546875" style="86" customWidth="1"/>
    <col min="13837" max="13837" width="11.42578125" style="86" customWidth="1"/>
    <col min="13838" max="13839" width="7.5703125" style="86" customWidth="1"/>
    <col min="13840" max="13840" width="9.5703125" style="86" customWidth="1"/>
    <col min="13841" max="13841" width="7.5703125" style="86" customWidth="1"/>
    <col min="13842" max="14080" width="9.140625" style="86"/>
    <col min="14081" max="14081" width="2.85546875" style="86" customWidth="1"/>
    <col min="14082" max="14082" width="18.42578125" style="86" customWidth="1"/>
    <col min="14083" max="14083" width="13.42578125" style="86" customWidth="1"/>
    <col min="14084" max="14084" width="28" style="86" customWidth="1"/>
    <col min="14085" max="14085" width="6.42578125" style="86" customWidth="1"/>
    <col min="14086" max="14086" width="6.5703125" style="86" customWidth="1"/>
    <col min="14087" max="14087" width="7" style="86" customWidth="1"/>
    <col min="14088" max="14088" width="7.7109375" style="86" customWidth="1"/>
    <col min="14089" max="14089" width="7.5703125" style="86" customWidth="1"/>
    <col min="14090" max="14092" width="7.85546875" style="86" customWidth="1"/>
    <col min="14093" max="14093" width="11.42578125" style="86" customWidth="1"/>
    <col min="14094" max="14095" width="7.5703125" style="86" customWidth="1"/>
    <col min="14096" max="14096" width="9.5703125" style="86" customWidth="1"/>
    <col min="14097" max="14097" width="7.5703125" style="86" customWidth="1"/>
    <col min="14098" max="14336" width="9.140625" style="86"/>
    <col min="14337" max="14337" width="2.85546875" style="86" customWidth="1"/>
    <col min="14338" max="14338" width="18.42578125" style="86" customWidth="1"/>
    <col min="14339" max="14339" width="13.42578125" style="86" customWidth="1"/>
    <col min="14340" max="14340" width="28" style="86" customWidth="1"/>
    <col min="14341" max="14341" width="6.42578125" style="86" customWidth="1"/>
    <col min="14342" max="14342" width="6.5703125" style="86" customWidth="1"/>
    <col min="14343" max="14343" width="7" style="86" customWidth="1"/>
    <col min="14344" max="14344" width="7.7109375" style="86" customWidth="1"/>
    <col min="14345" max="14345" width="7.5703125" style="86" customWidth="1"/>
    <col min="14346" max="14348" width="7.85546875" style="86" customWidth="1"/>
    <col min="14349" max="14349" width="11.42578125" style="86" customWidth="1"/>
    <col min="14350" max="14351" width="7.5703125" style="86" customWidth="1"/>
    <col min="14352" max="14352" width="9.5703125" style="86" customWidth="1"/>
    <col min="14353" max="14353" width="7.5703125" style="86" customWidth="1"/>
    <col min="14354" max="14592" width="9.140625" style="86"/>
    <col min="14593" max="14593" width="2.85546875" style="86" customWidth="1"/>
    <col min="14594" max="14594" width="18.42578125" style="86" customWidth="1"/>
    <col min="14595" max="14595" width="13.42578125" style="86" customWidth="1"/>
    <col min="14596" max="14596" width="28" style="86" customWidth="1"/>
    <col min="14597" max="14597" width="6.42578125" style="86" customWidth="1"/>
    <col min="14598" max="14598" width="6.5703125" style="86" customWidth="1"/>
    <col min="14599" max="14599" width="7" style="86" customWidth="1"/>
    <col min="14600" max="14600" width="7.7109375" style="86" customWidth="1"/>
    <col min="14601" max="14601" width="7.5703125" style="86" customWidth="1"/>
    <col min="14602" max="14604" width="7.85546875" style="86" customWidth="1"/>
    <col min="14605" max="14605" width="11.42578125" style="86" customWidth="1"/>
    <col min="14606" max="14607" width="7.5703125" style="86" customWidth="1"/>
    <col min="14608" max="14608" width="9.5703125" style="86" customWidth="1"/>
    <col min="14609" max="14609" width="7.5703125" style="86" customWidth="1"/>
    <col min="14610" max="14848" width="9.140625" style="86"/>
    <col min="14849" max="14849" width="2.85546875" style="86" customWidth="1"/>
    <col min="14850" max="14850" width="18.42578125" style="86" customWidth="1"/>
    <col min="14851" max="14851" width="13.42578125" style="86" customWidth="1"/>
    <col min="14852" max="14852" width="28" style="86" customWidth="1"/>
    <col min="14853" max="14853" width="6.42578125" style="86" customWidth="1"/>
    <col min="14854" max="14854" width="6.5703125" style="86" customWidth="1"/>
    <col min="14855" max="14855" width="7" style="86" customWidth="1"/>
    <col min="14856" max="14856" width="7.7109375" style="86" customWidth="1"/>
    <col min="14857" max="14857" width="7.5703125" style="86" customWidth="1"/>
    <col min="14858" max="14860" width="7.85546875" style="86" customWidth="1"/>
    <col min="14861" max="14861" width="11.42578125" style="86" customWidth="1"/>
    <col min="14862" max="14863" width="7.5703125" style="86" customWidth="1"/>
    <col min="14864" max="14864" width="9.5703125" style="86" customWidth="1"/>
    <col min="14865" max="14865" width="7.5703125" style="86" customWidth="1"/>
    <col min="14866" max="15104" width="9.140625" style="86"/>
    <col min="15105" max="15105" width="2.85546875" style="86" customWidth="1"/>
    <col min="15106" max="15106" width="18.42578125" style="86" customWidth="1"/>
    <col min="15107" max="15107" width="13.42578125" style="86" customWidth="1"/>
    <col min="15108" max="15108" width="28" style="86" customWidth="1"/>
    <col min="15109" max="15109" width="6.42578125" style="86" customWidth="1"/>
    <col min="15110" max="15110" width="6.5703125" style="86" customWidth="1"/>
    <col min="15111" max="15111" width="7" style="86" customWidth="1"/>
    <col min="15112" max="15112" width="7.7109375" style="86" customWidth="1"/>
    <col min="15113" max="15113" width="7.5703125" style="86" customWidth="1"/>
    <col min="15114" max="15116" width="7.85546875" style="86" customWidth="1"/>
    <col min="15117" max="15117" width="11.42578125" style="86" customWidth="1"/>
    <col min="15118" max="15119" width="7.5703125" style="86" customWidth="1"/>
    <col min="15120" max="15120" width="9.5703125" style="86" customWidth="1"/>
    <col min="15121" max="15121" width="7.5703125" style="86" customWidth="1"/>
    <col min="15122" max="15360" width="9.140625" style="86"/>
    <col min="15361" max="15361" width="2.85546875" style="86" customWidth="1"/>
    <col min="15362" max="15362" width="18.42578125" style="86" customWidth="1"/>
    <col min="15363" max="15363" width="13.42578125" style="86" customWidth="1"/>
    <col min="15364" max="15364" width="28" style="86" customWidth="1"/>
    <col min="15365" max="15365" width="6.42578125" style="86" customWidth="1"/>
    <col min="15366" max="15366" width="6.5703125" style="86" customWidth="1"/>
    <col min="15367" max="15367" width="7" style="86" customWidth="1"/>
    <col min="15368" max="15368" width="7.7109375" style="86" customWidth="1"/>
    <col min="15369" max="15369" width="7.5703125" style="86" customWidth="1"/>
    <col min="15370" max="15372" width="7.85546875" style="86" customWidth="1"/>
    <col min="15373" max="15373" width="11.42578125" style="86" customWidth="1"/>
    <col min="15374" max="15375" width="7.5703125" style="86" customWidth="1"/>
    <col min="15376" max="15376" width="9.5703125" style="86" customWidth="1"/>
    <col min="15377" max="15377" width="7.5703125" style="86" customWidth="1"/>
    <col min="15378" max="15616" width="9.140625" style="86"/>
    <col min="15617" max="15617" width="2.85546875" style="86" customWidth="1"/>
    <col min="15618" max="15618" width="18.42578125" style="86" customWidth="1"/>
    <col min="15619" max="15619" width="13.42578125" style="86" customWidth="1"/>
    <col min="15620" max="15620" width="28" style="86" customWidth="1"/>
    <col min="15621" max="15621" width="6.42578125" style="86" customWidth="1"/>
    <col min="15622" max="15622" width="6.5703125" style="86" customWidth="1"/>
    <col min="15623" max="15623" width="7" style="86" customWidth="1"/>
    <col min="15624" max="15624" width="7.7109375" style="86" customWidth="1"/>
    <col min="15625" max="15625" width="7.5703125" style="86" customWidth="1"/>
    <col min="15626" max="15628" width="7.85546875" style="86" customWidth="1"/>
    <col min="15629" max="15629" width="11.42578125" style="86" customWidth="1"/>
    <col min="15630" max="15631" width="7.5703125" style="86" customWidth="1"/>
    <col min="15632" max="15632" width="9.5703125" style="86" customWidth="1"/>
    <col min="15633" max="15633" width="7.5703125" style="86" customWidth="1"/>
    <col min="15634" max="15872" width="9.140625" style="86"/>
    <col min="15873" max="15873" width="2.85546875" style="86" customWidth="1"/>
    <col min="15874" max="15874" width="18.42578125" style="86" customWidth="1"/>
    <col min="15875" max="15875" width="13.42578125" style="86" customWidth="1"/>
    <col min="15876" max="15876" width="28" style="86" customWidth="1"/>
    <col min="15877" max="15877" width="6.42578125" style="86" customWidth="1"/>
    <col min="15878" max="15878" width="6.5703125" style="86" customWidth="1"/>
    <col min="15879" max="15879" width="7" style="86" customWidth="1"/>
    <col min="15880" max="15880" width="7.7109375" style="86" customWidth="1"/>
    <col min="15881" max="15881" width="7.5703125" style="86" customWidth="1"/>
    <col min="15882" max="15884" width="7.85546875" style="86" customWidth="1"/>
    <col min="15885" max="15885" width="11.42578125" style="86" customWidth="1"/>
    <col min="15886" max="15887" width="7.5703125" style="86" customWidth="1"/>
    <col min="15888" max="15888" width="9.5703125" style="86" customWidth="1"/>
    <col min="15889" max="15889" width="7.5703125" style="86" customWidth="1"/>
    <col min="15890" max="16128" width="9.140625" style="86"/>
    <col min="16129" max="16129" width="2.85546875" style="86" customWidth="1"/>
    <col min="16130" max="16130" width="18.42578125" style="86" customWidth="1"/>
    <col min="16131" max="16131" width="13.42578125" style="86" customWidth="1"/>
    <col min="16132" max="16132" width="28" style="86" customWidth="1"/>
    <col min="16133" max="16133" width="6.42578125" style="86" customWidth="1"/>
    <col min="16134" max="16134" width="6.5703125" style="86" customWidth="1"/>
    <col min="16135" max="16135" width="7" style="86" customWidth="1"/>
    <col min="16136" max="16136" width="7.7109375" style="86" customWidth="1"/>
    <col min="16137" max="16137" width="7.5703125" style="86" customWidth="1"/>
    <col min="16138" max="16140" width="7.85546875" style="86" customWidth="1"/>
    <col min="16141" max="16141" width="11.42578125" style="86" customWidth="1"/>
    <col min="16142" max="16143" width="7.5703125" style="86" customWidth="1"/>
    <col min="16144" max="16144" width="9.5703125" style="86" customWidth="1"/>
    <col min="16145" max="16145" width="7.5703125" style="86" customWidth="1"/>
    <col min="16146" max="16384" width="9.140625" style="86"/>
  </cols>
  <sheetData>
    <row r="1" spans="1:17" s="88" customFormat="1" x14ac:dyDescent="0.2">
      <c r="A1" s="370" t="s">
        <v>138</v>
      </c>
      <c r="B1" s="370"/>
      <c r="C1" s="370"/>
      <c r="D1" s="370"/>
      <c r="L1" s="371" t="s">
        <v>139</v>
      </c>
      <c r="M1" s="371"/>
      <c r="N1" s="371"/>
      <c r="O1" s="371"/>
      <c r="P1" s="371"/>
    </row>
    <row r="2" spans="1:17" s="88" customFormat="1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7" s="88" customFormat="1" x14ac:dyDescent="0.2">
      <c r="A3" s="126"/>
      <c r="B3" s="127" t="s">
        <v>0</v>
      </c>
      <c r="C3" s="127"/>
      <c r="D3" s="127"/>
      <c r="L3" s="371" t="s">
        <v>140</v>
      </c>
      <c r="M3" s="371"/>
      <c r="N3" s="371"/>
      <c r="O3" s="371"/>
      <c r="P3" s="371"/>
    </row>
    <row r="4" spans="1:17" s="88" customFormat="1" x14ac:dyDescent="0.2">
      <c r="A4" s="126"/>
      <c r="L4" s="274"/>
      <c r="M4" s="274"/>
      <c r="N4" s="274"/>
      <c r="O4" s="274"/>
    </row>
    <row r="5" spans="1:17" s="88" customFormat="1" x14ac:dyDescent="0.2">
      <c r="A5" s="128"/>
      <c r="L5" s="371"/>
      <c r="M5" s="371"/>
      <c r="N5" s="371"/>
      <c r="O5" s="371"/>
      <c r="P5" s="371"/>
    </row>
    <row r="6" spans="1:17" ht="12.75" customHeight="1" x14ac:dyDescent="0.2">
      <c r="A6" s="128"/>
      <c r="B6" s="88"/>
      <c r="C6" s="88"/>
      <c r="D6" s="88"/>
      <c r="E6" s="129"/>
      <c r="F6" s="129"/>
      <c r="G6" s="369"/>
      <c r="H6" s="369"/>
      <c r="I6" s="369"/>
      <c r="J6" s="369"/>
      <c r="K6" s="88"/>
      <c r="L6" s="130"/>
      <c r="M6" s="130"/>
      <c r="N6" s="130"/>
      <c r="O6" s="130"/>
      <c r="P6" s="88"/>
      <c r="Q6" s="88"/>
    </row>
    <row r="7" spans="1:17" ht="14.25" x14ac:dyDescent="0.2">
      <c r="A7" s="128"/>
      <c r="B7" s="88"/>
      <c r="C7" s="88"/>
      <c r="D7" s="88"/>
      <c r="E7" s="364" t="s">
        <v>1</v>
      </c>
      <c r="F7" s="364"/>
      <c r="G7" s="364"/>
      <c r="H7" s="364"/>
      <c r="I7" s="364"/>
      <c r="J7" s="364"/>
      <c r="K7" s="88"/>
      <c r="L7" s="88"/>
      <c r="M7" s="88"/>
      <c r="N7" s="88"/>
      <c r="O7" s="88"/>
      <c r="P7" s="88"/>
      <c r="Q7" s="88"/>
    </row>
    <row r="8" spans="1:17" ht="12.75" customHeight="1" x14ac:dyDescent="0.2">
      <c r="A8" s="128"/>
      <c r="B8" s="382" t="s">
        <v>86</v>
      </c>
      <c r="C8" s="382"/>
      <c r="D8" s="88"/>
      <c r="E8" s="88"/>
      <c r="F8" s="88"/>
      <c r="G8" s="88"/>
      <c r="H8" s="88"/>
      <c r="I8" s="131"/>
      <c r="J8" s="88"/>
      <c r="K8" s="88"/>
      <c r="L8" s="88"/>
      <c r="M8" s="88"/>
      <c r="N8" s="88"/>
      <c r="O8" s="88"/>
      <c r="P8" s="88"/>
      <c r="Q8" s="88"/>
    </row>
    <row r="9" spans="1:17" s="88" customFormat="1" ht="12.75" customHeight="1" x14ac:dyDescent="0.2">
      <c r="A9" s="366" t="s">
        <v>2</v>
      </c>
      <c r="B9" s="358" t="s">
        <v>3</v>
      </c>
      <c r="C9" s="358" t="s">
        <v>4</v>
      </c>
      <c r="D9" s="358" t="s">
        <v>5</v>
      </c>
      <c r="E9" s="368" t="s">
        <v>6</v>
      </c>
      <c r="F9" s="368" t="s">
        <v>7</v>
      </c>
      <c r="G9" s="368" t="s">
        <v>8</v>
      </c>
      <c r="H9" s="358" t="s">
        <v>90</v>
      </c>
      <c r="I9" s="358"/>
      <c r="J9" s="358" t="s">
        <v>9</v>
      </c>
      <c r="K9" s="358"/>
      <c r="L9" s="358"/>
      <c r="M9" s="358"/>
      <c r="N9" s="358"/>
      <c r="O9" s="358"/>
      <c r="P9" s="358"/>
      <c r="Q9" s="359" t="s">
        <v>10</v>
      </c>
    </row>
    <row r="10" spans="1:17" s="88" customFormat="1" ht="12.75" customHeight="1" x14ac:dyDescent="0.2">
      <c r="A10" s="367"/>
      <c r="B10" s="362"/>
      <c r="C10" s="362"/>
      <c r="D10" s="362"/>
      <c r="E10" s="361"/>
      <c r="F10" s="361"/>
      <c r="G10" s="361"/>
      <c r="H10" s="362"/>
      <c r="I10" s="362"/>
      <c r="J10" s="361" t="s">
        <v>11</v>
      </c>
      <c r="K10" s="361" t="s">
        <v>12</v>
      </c>
      <c r="L10" s="361" t="s">
        <v>13</v>
      </c>
      <c r="M10" s="362" t="s">
        <v>14</v>
      </c>
      <c r="N10" s="362"/>
      <c r="O10" s="362"/>
      <c r="P10" s="362"/>
      <c r="Q10" s="360"/>
    </row>
    <row r="11" spans="1:17" s="88" customFormat="1" ht="22.5" customHeight="1" x14ac:dyDescent="0.2">
      <c r="A11" s="367"/>
      <c r="B11" s="362"/>
      <c r="C11" s="362"/>
      <c r="D11" s="362"/>
      <c r="E11" s="361"/>
      <c r="F11" s="361"/>
      <c r="G11" s="361"/>
      <c r="H11" s="362"/>
      <c r="I11" s="362"/>
      <c r="J11" s="361"/>
      <c r="K11" s="361"/>
      <c r="L11" s="361"/>
      <c r="M11" s="362" t="s">
        <v>15</v>
      </c>
      <c r="N11" s="132" t="s">
        <v>16</v>
      </c>
      <c r="O11" s="363" t="s">
        <v>17</v>
      </c>
      <c r="P11" s="363"/>
      <c r="Q11" s="360"/>
    </row>
    <row r="12" spans="1:17" s="88" customFormat="1" ht="17.25" customHeight="1" x14ac:dyDescent="0.2">
      <c r="A12" s="367"/>
      <c r="B12" s="362"/>
      <c r="C12" s="362"/>
      <c r="D12" s="362"/>
      <c r="E12" s="361"/>
      <c r="F12" s="361"/>
      <c r="G12" s="361"/>
      <c r="H12" s="133" t="s">
        <v>12</v>
      </c>
      <c r="I12" s="133" t="s">
        <v>13</v>
      </c>
      <c r="J12" s="361"/>
      <c r="K12" s="361"/>
      <c r="L12" s="361"/>
      <c r="M12" s="362"/>
      <c r="N12" s="134" t="s">
        <v>80</v>
      </c>
      <c r="O12" s="133" t="s">
        <v>18</v>
      </c>
      <c r="P12" s="133" t="s">
        <v>19</v>
      </c>
      <c r="Q12" s="360"/>
    </row>
    <row r="13" spans="1:17" s="88" customFormat="1" x14ac:dyDescent="0.2">
      <c r="A13" s="135">
        <v>1</v>
      </c>
      <c r="B13" s="136">
        <v>2</v>
      </c>
      <c r="C13" s="136">
        <v>3</v>
      </c>
      <c r="D13" s="136">
        <v>4</v>
      </c>
      <c r="E13" s="136">
        <v>5</v>
      </c>
      <c r="F13" s="136">
        <v>6</v>
      </c>
      <c r="G13" s="136">
        <v>7</v>
      </c>
      <c r="H13" s="136">
        <v>8</v>
      </c>
      <c r="I13" s="136">
        <v>9</v>
      </c>
      <c r="J13" s="136">
        <v>10</v>
      </c>
      <c r="K13" s="136">
        <v>11</v>
      </c>
      <c r="L13" s="136">
        <v>12</v>
      </c>
      <c r="M13" s="136">
        <v>13</v>
      </c>
      <c r="N13" s="136">
        <v>14</v>
      </c>
      <c r="O13" s="136">
        <v>15</v>
      </c>
      <c r="P13" s="136">
        <v>16</v>
      </c>
      <c r="Q13" s="137">
        <v>17</v>
      </c>
    </row>
    <row r="14" spans="1:17" s="176" customFormat="1" ht="12" customHeight="1" x14ac:dyDescent="0.2">
      <c r="A14" s="194"/>
      <c r="B14" s="140"/>
      <c r="C14" s="140"/>
      <c r="D14" s="195"/>
      <c r="E14" s="196"/>
      <c r="F14" s="197"/>
      <c r="G14" s="197"/>
      <c r="H14" s="198"/>
      <c r="I14" s="198"/>
      <c r="J14" s="199"/>
      <c r="K14" s="197"/>
      <c r="L14" s="197"/>
      <c r="M14" s="197"/>
      <c r="N14" s="197"/>
      <c r="O14" s="197"/>
      <c r="P14" s="140"/>
      <c r="Q14" s="200"/>
    </row>
    <row r="15" spans="1:17" x14ac:dyDescent="0.2">
      <c r="A15" s="135">
        <v>1</v>
      </c>
      <c r="B15" s="143" t="s">
        <v>162</v>
      </c>
      <c r="C15" s="138" t="s">
        <v>91</v>
      </c>
      <c r="D15" s="140" t="s">
        <v>129</v>
      </c>
      <c r="E15" s="141"/>
      <c r="F15" s="136"/>
      <c r="G15" s="136"/>
      <c r="H15" s="148"/>
      <c r="I15" s="148"/>
      <c r="J15" s="136"/>
      <c r="K15" s="138"/>
      <c r="L15" s="136"/>
      <c r="M15" s="136"/>
      <c r="N15" s="136"/>
      <c r="O15" s="136"/>
      <c r="P15" s="140"/>
      <c r="Q15" s="137"/>
    </row>
    <row r="16" spans="1:17" x14ac:dyDescent="0.2">
      <c r="A16" s="135"/>
      <c r="B16" s="143"/>
      <c r="C16" s="139" t="s">
        <v>93</v>
      </c>
      <c r="D16" s="140" t="s">
        <v>130</v>
      </c>
      <c r="E16" s="141"/>
      <c r="F16" s="136"/>
      <c r="G16" s="136"/>
      <c r="H16" s="148"/>
      <c r="I16" s="148"/>
      <c r="J16" s="136"/>
      <c r="K16" s="138"/>
      <c r="L16" s="136"/>
      <c r="M16" s="136"/>
      <c r="N16" s="136"/>
      <c r="O16" s="136"/>
      <c r="P16" s="140"/>
      <c r="Q16" s="137"/>
    </row>
    <row r="17" spans="1:17" x14ac:dyDescent="0.2">
      <c r="A17" s="135"/>
      <c r="B17" s="141"/>
      <c r="C17" s="139" t="s">
        <v>95</v>
      </c>
      <c r="D17" s="149" t="s">
        <v>112</v>
      </c>
      <c r="E17" s="141"/>
      <c r="G17" s="141"/>
      <c r="I17" s="141"/>
      <c r="J17" s="136"/>
      <c r="K17" s="136"/>
      <c r="L17" s="136"/>
      <c r="M17" s="136"/>
      <c r="N17" s="136"/>
      <c r="O17" s="136"/>
      <c r="P17" s="140"/>
      <c r="Q17" s="137"/>
    </row>
    <row r="18" spans="1:17" x14ac:dyDescent="0.2">
      <c r="A18" s="135"/>
      <c r="B18" s="143"/>
      <c r="C18" s="139" t="s">
        <v>97</v>
      </c>
      <c r="D18" s="149" t="s">
        <v>77</v>
      </c>
      <c r="E18" s="141"/>
      <c r="F18" s="136" t="s">
        <v>99</v>
      </c>
      <c r="G18" s="136"/>
      <c r="H18" s="141"/>
      <c r="I18" s="141"/>
      <c r="J18" s="136"/>
      <c r="K18" s="136"/>
      <c r="L18" s="136"/>
      <c r="M18" s="136"/>
      <c r="N18" s="136"/>
      <c r="O18" s="136"/>
      <c r="P18" s="140"/>
      <c r="Q18" s="137"/>
    </row>
    <row r="19" spans="1:17" ht="13.5" x14ac:dyDescent="0.2">
      <c r="A19" s="135"/>
      <c r="B19" s="136" t="s">
        <v>144</v>
      </c>
      <c r="C19" s="149"/>
      <c r="D19" s="149" t="s">
        <v>214</v>
      </c>
      <c r="E19" s="136" t="s">
        <v>27</v>
      </c>
      <c r="F19" s="204" t="s">
        <v>118</v>
      </c>
      <c r="G19" s="141">
        <v>100</v>
      </c>
      <c r="H19" s="148">
        <v>1.6639999999999999</v>
      </c>
      <c r="I19" s="141"/>
      <c r="J19" s="136">
        <f>SUM(K19:L19)</f>
        <v>283.8</v>
      </c>
      <c r="K19" s="136">
        <v>283.8</v>
      </c>
      <c r="L19" s="136"/>
      <c r="M19" s="136"/>
      <c r="N19" s="136"/>
      <c r="O19" s="202"/>
      <c r="P19" s="140"/>
      <c r="Q19" s="150">
        <f>SUM(J19/G19)</f>
        <v>2.8380000000000001</v>
      </c>
    </row>
    <row r="20" spans="1:17" x14ac:dyDescent="0.2">
      <c r="A20" s="135"/>
      <c r="C20" s="149"/>
      <c r="D20" s="136"/>
      <c r="E20" s="141"/>
      <c r="F20" s="136"/>
      <c r="G20" s="136"/>
      <c r="H20" s="148"/>
      <c r="I20" s="148"/>
      <c r="J20" s="136"/>
      <c r="K20" s="136"/>
      <c r="L20" s="136"/>
      <c r="M20" s="136"/>
      <c r="N20" s="136"/>
      <c r="O20" s="136"/>
      <c r="P20" s="140"/>
      <c r="Q20" s="137"/>
    </row>
    <row r="21" spans="1:17" s="88" customFormat="1" ht="13.5" customHeight="1" x14ac:dyDescent="0.2">
      <c r="A21" s="135"/>
      <c r="B21" s="136"/>
      <c r="C21" s="195"/>
      <c r="D21" s="195"/>
      <c r="E21" s="263"/>
      <c r="F21" s="136"/>
      <c r="G21" s="141"/>
      <c r="H21" s="136"/>
      <c r="I21" s="264"/>
      <c r="J21" s="240"/>
      <c r="K21" s="240"/>
      <c r="L21" s="136"/>
      <c r="M21" s="136"/>
      <c r="N21" s="264"/>
      <c r="O21" s="136"/>
      <c r="P21" s="136"/>
      <c r="Q21" s="200"/>
    </row>
    <row r="22" spans="1:17" s="88" customFormat="1" ht="13.5" customHeight="1" x14ac:dyDescent="0.2">
      <c r="A22" s="135">
        <v>2</v>
      </c>
      <c r="B22" s="166" t="s">
        <v>162</v>
      </c>
      <c r="C22" s="167" t="s">
        <v>145</v>
      </c>
      <c r="D22" s="149" t="s">
        <v>132</v>
      </c>
      <c r="E22" s="167"/>
      <c r="F22" s="167"/>
      <c r="G22" s="180"/>
      <c r="H22" s="167"/>
      <c r="I22" s="167"/>
      <c r="J22" s="167"/>
      <c r="K22" s="167"/>
      <c r="L22" s="167"/>
      <c r="M22" s="167"/>
      <c r="N22" s="167"/>
      <c r="O22" s="167"/>
      <c r="P22" s="167"/>
      <c r="Q22" s="165"/>
    </row>
    <row r="23" spans="1:17" s="88" customFormat="1" ht="13.5" customHeight="1" x14ac:dyDescent="0.2">
      <c r="A23" s="135"/>
      <c r="B23" s="176"/>
      <c r="C23" s="167" t="s">
        <v>111</v>
      </c>
      <c r="D23" s="149" t="s">
        <v>146</v>
      </c>
      <c r="E23" s="167"/>
      <c r="F23" s="167"/>
      <c r="G23" s="180"/>
      <c r="H23" s="167"/>
      <c r="I23" s="167"/>
      <c r="J23" s="167"/>
      <c r="K23" s="167"/>
      <c r="L23" s="167"/>
      <c r="M23" s="167"/>
      <c r="N23" s="167"/>
      <c r="O23" s="167"/>
      <c r="P23" s="167"/>
      <c r="Q23" s="165"/>
    </row>
    <row r="24" spans="1:17" s="88" customFormat="1" ht="13.5" customHeight="1" x14ac:dyDescent="0.2">
      <c r="A24" s="135"/>
      <c r="B24" s="167"/>
      <c r="C24" s="174"/>
      <c r="D24" s="149" t="s">
        <v>215</v>
      </c>
      <c r="E24" s="167"/>
      <c r="F24" s="164" t="s">
        <v>104</v>
      </c>
      <c r="G24" s="171"/>
      <c r="H24" s="169"/>
      <c r="I24" s="169"/>
      <c r="J24" s="164"/>
      <c r="K24" s="170"/>
      <c r="L24" s="167"/>
      <c r="M24" s="167"/>
      <c r="N24" s="167"/>
      <c r="O24" s="167"/>
      <c r="P24" s="167"/>
      <c r="Q24" s="165"/>
    </row>
    <row r="25" spans="1:17" s="88" customFormat="1" ht="13.5" customHeight="1" x14ac:dyDescent="0.2">
      <c r="A25" s="135"/>
      <c r="B25" s="167"/>
      <c r="C25" s="174"/>
      <c r="D25" s="149"/>
      <c r="E25" s="164" t="s">
        <v>106</v>
      </c>
      <c r="F25" s="172" t="s">
        <v>148</v>
      </c>
      <c r="G25" s="171">
        <v>120</v>
      </c>
      <c r="H25" s="169">
        <v>1.0569999999999999</v>
      </c>
      <c r="I25" s="171"/>
      <c r="J25" s="164">
        <f>SUM(K25:L25)</f>
        <v>216.4</v>
      </c>
      <c r="K25" s="171">
        <v>216.4</v>
      </c>
      <c r="L25" s="167"/>
      <c r="M25" s="167"/>
      <c r="N25" s="167"/>
      <c r="O25" s="167"/>
      <c r="P25" s="167"/>
      <c r="Q25" s="150">
        <f>SUM(J25/G25)</f>
        <v>1.8033333333333335</v>
      </c>
    </row>
    <row r="26" spans="1:17" s="88" customFormat="1" ht="13.5" customHeight="1" x14ac:dyDescent="0.2">
      <c r="A26" s="135"/>
      <c r="B26" s="182"/>
      <c r="C26" s="167"/>
      <c r="D26" s="164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83"/>
    </row>
    <row r="27" spans="1:17" s="88" customFormat="1" ht="13.5" customHeight="1" x14ac:dyDescent="0.2">
      <c r="A27" s="135"/>
      <c r="B27" s="164"/>
      <c r="C27" s="174"/>
      <c r="D27" s="164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83"/>
    </row>
    <row r="28" spans="1:17" s="88" customFormat="1" ht="13.5" customHeight="1" x14ac:dyDescent="0.2">
      <c r="A28" s="135"/>
      <c r="B28" s="136" t="s">
        <v>147</v>
      </c>
      <c r="C28" s="195"/>
      <c r="D28" s="195"/>
      <c r="E28" s="263"/>
      <c r="F28" s="136"/>
      <c r="G28" s="141"/>
      <c r="H28" s="136"/>
      <c r="I28" s="264"/>
      <c r="J28" s="240"/>
      <c r="K28" s="240"/>
      <c r="L28" s="136"/>
      <c r="M28" s="136"/>
      <c r="N28" s="264"/>
      <c r="O28" s="136"/>
      <c r="P28" s="136"/>
      <c r="Q28" s="200"/>
    </row>
    <row r="29" spans="1:17" s="88" customFormat="1" ht="13.5" customHeight="1" x14ac:dyDescent="0.2">
      <c r="A29" s="135"/>
      <c r="B29" s="195"/>
      <c r="C29" s="195"/>
      <c r="D29" s="195" t="s">
        <v>203</v>
      </c>
      <c r="E29" s="263"/>
      <c r="F29" s="136"/>
      <c r="G29" s="141"/>
      <c r="H29" s="136"/>
      <c r="I29" s="264"/>
      <c r="J29" s="141">
        <v>55</v>
      </c>
      <c r="K29" s="141"/>
      <c r="L29" s="136"/>
      <c r="M29" s="136"/>
      <c r="N29" s="264"/>
      <c r="O29" s="136"/>
      <c r="P29" s="136"/>
      <c r="Q29" s="200"/>
    </row>
    <row r="30" spans="1:17" s="88" customFormat="1" ht="13.5" customHeight="1" x14ac:dyDescent="0.2">
      <c r="A30" s="152"/>
      <c r="B30" s="206"/>
      <c r="C30" s="211"/>
      <c r="D30" s="208" t="s">
        <v>32</v>
      </c>
      <c r="E30" s="265"/>
      <c r="F30" s="265"/>
      <c r="G30" s="266"/>
      <c r="H30" s="265"/>
      <c r="I30" s="265"/>
      <c r="J30" s="267">
        <f>SUM(J19:J29)</f>
        <v>555.20000000000005</v>
      </c>
      <c r="K30" s="267">
        <f t="shared" ref="K30" si="0">SUM(K19:K29)</f>
        <v>500.20000000000005</v>
      </c>
      <c r="L30" s="267"/>
      <c r="M30" s="265"/>
      <c r="N30" s="265"/>
      <c r="O30" s="265"/>
      <c r="P30" s="268"/>
      <c r="Q30" s="269"/>
    </row>
    <row r="31" spans="1:17" s="88" customFormat="1" ht="13.5" customHeight="1" x14ac:dyDescent="0.2">
      <c r="A31" s="113"/>
      <c r="B31" s="113"/>
      <c r="C31" s="270"/>
      <c r="D31" s="160"/>
      <c r="E31" s="118"/>
      <c r="F31" s="118"/>
      <c r="G31" s="271"/>
      <c r="H31" s="118"/>
      <c r="I31" s="118"/>
      <c r="J31" s="116"/>
      <c r="K31" s="116"/>
      <c r="L31" s="116"/>
      <c r="M31" s="118"/>
      <c r="N31" s="118"/>
      <c r="O31" s="118"/>
      <c r="P31" s="117"/>
      <c r="Q31" s="118"/>
    </row>
    <row r="32" spans="1:17" s="88" customFormat="1" ht="13.5" customHeight="1" x14ac:dyDescent="0.2">
      <c r="A32" s="113"/>
      <c r="B32" s="159"/>
      <c r="C32" s="256"/>
      <c r="D32" s="257"/>
      <c r="E32" s="258"/>
      <c r="F32" s="258"/>
      <c r="G32" s="259"/>
      <c r="H32" s="258"/>
      <c r="I32" s="258"/>
      <c r="J32" s="261"/>
      <c r="K32" s="261"/>
      <c r="L32" s="261"/>
      <c r="M32" s="258"/>
      <c r="N32" s="258"/>
      <c r="O32" s="258"/>
      <c r="P32" s="262"/>
      <c r="Q32" s="258"/>
    </row>
    <row r="33" spans="1:17" s="123" customFormat="1" ht="14.25" x14ac:dyDescent="0.2">
      <c r="A33" s="119"/>
      <c r="B33" s="355" t="s">
        <v>204</v>
      </c>
      <c r="C33" s="355"/>
      <c r="D33" s="355"/>
      <c r="E33" s="356" t="s">
        <v>205</v>
      </c>
      <c r="F33" s="356"/>
      <c r="G33" s="356"/>
      <c r="H33" s="356"/>
      <c r="I33" s="356"/>
      <c r="J33" s="122"/>
      <c r="K33" s="122"/>
      <c r="L33" s="122"/>
      <c r="M33" s="119"/>
      <c r="N33" s="119"/>
      <c r="O33" s="119"/>
      <c r="P33" s="119"/>
      <c r="Q33" s="119"/>
    </row>
    <row r="34" spans="1:17" s="123" customFormat="1" ht="14.25" x14ac:dyDescent="0.2">
      <c r="A34" s="119"/>
      <c r="B34" s="120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19"/>
      <c r="N34" s="119"/>
      <c r="O34" s="119"/>
      <c r="P34" s="119"/>
      <c r="Q34" s="119"/>
    </row>
    <row r="35" spans="1:17" s="123" customFormat="1" ht="14.25" x14ac:dyDescent="0.2">
      <c r="A35" s="119"/>
      <c r="B35" s="114" t="s">
        <v>103</v>
      </c>
      <c r="C35" s="114"/>
      <c r="D35" s="114"/>
      <c r="E35" s="114"/>
      <c r="F35" s="357" t="s">
        <v>34</v>
      </c>
      <c r="G35" s="357"/>
      <c r="H35" s="357"/>
      <c r="I35" s="357"/>
      <c r="J35" s="122"/>
      <c r="K35" s="122"/>
      <c r="L35" s="122"/>
      <c r="M35" s="119"/>
      <c r="N35" s="119"/>
      <c r="O35" s="119"/>
      <c r="P35" s="119"/>
      <c r="Q35" s="119"/>
    </row>
    <row r="36" spans="1:17" s="88" customFormat="1" x14ac:dyDescent="0.2">
      <c r="A36" s="128"/>
    </row>
    <row r="37" spans="1:17" x14ac:dyDescent="0.2">
      <c r="A37" s="12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</row>
    <row r="38" spans="1:17" x14ac:dyDescent="0.2">
      <c r="A38" s="12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</row>
    <row r="39" spans="1:17" x14ac:dyDescent="0.2">
      <c r="A39" s="12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</row>
    <row r="40" spans="1:17" x14ac:dyDescent="0.2">
      <c r="A40" s="12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</row>
    <row r="41" spans="1:17" x14ac:dyDescent="0.2">
      <c r="A41" s="128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</row>
    <row r="42" spans="1:17" x14ac:dyDescent="0.2">
      <c r="A42" s="12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</row>
  </sheetData>
  <mergeCells count="27">
    <mergeCell ref="G6:J6"/>
    <mergeCell ref="A1:D1"/>
    <mergeCell ref="L1:P1"/>
    <mergeCell ref="B2:D2"/>
    <mergeCell ref="L3:P3"/>
    <mergeCell ref="L5:P5"/>
    <mergeCell ref="E7:J7"/>
    <mergeCell ref="B8:C8"/>
    <mergeCell ref="A9:A12"/>
    <mergeCell ref="B9:B12"/>
    <mergeCell ref="C9:C12"/>
    <mergeCell ref="D9:D12"/>
    <mergeCell ref="E9:E12"/>
    <mergeCell ref="F9:F12"/>
    <mergeCell ref="G9:G12"/>
    <mergeCell ref="H9:I11"/>
    <mergeCell ref="B33:D33"/>
    <mergeCell ref="E33:I33"/>
    <mergeCell ref="F35:I35"/>
    <mergeCell ref="J9:P9"/>
    <mergeCell ref="Q9:Q12"/>
    <mergeCell ref="J10:J12"/>
    <mergeCell ref="K10:K12"/>
    <mergeCell ref="L10:L12"/>
    <mergeCell ref="M10:P10"/>
    <mergeCell ref="M11:M12"/>
    <mergeCell ref="O11:P11"/>
  </mergeCells>
  <pageMargins left="0.16" right="0.16" top="0.18" bottom="0.22" header="0" footer="0"/>
  <pageSetup paperSize="9" scale="8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Q51"/>
  <sheetViews>
    <sheetView topLeftCell="A28" zoomScaleNormal="100" zoomScaleSheetLayoutView="70" workbookViewId="0">
      <selection activeCell="J21" sqref="J21"/>
    </sheetView>
  </sheetViews>
  <sheetFormatPr defaultRowHeight="12.75" x14ac:dyDescent="0.2"/>
  <cols>
    <col min="1" max="1" width="2.85546875" style="193" customWidth="1"/>
    <col min="2" max="2" width="17.7109375" style="86" customWidth="1"/>
    <col min="3" max="3" width="15.140625" style="86" customWidth="1"/>
    <col min="4" max="4" width="31.28515625" style="86" customWidth="1"/>
    <col min="5" max="5" width="6.7109375" style="86" customWidth="1"/>
    <col min="6" max="6" width="6.5703125" style="86" customWidth="1"/>
    <col min="7" max="7" width="6.28515625" style="86" customWidth="1"/>
    <col min="8" max="8" width="7.7109375" style="86" customWidth="1"/>
    <col min="9" max="9" width="7.140625" style="86" customWidth="1"/>
    <col min="10" max="10" width="7.85546875" style="86" customWidth="1"/>
    <col min="11" max="11" width="8" style="86" customWidth="1"/>
    <col min="12" max="12" width="8.42578125" style="86" customWidth="1"/>
    <col min="13" max="13" width="10.28515625" style="86" customWidth="1"/>
    <col min="14" max="14" width="6.85546875" style="86" customWidth="1"/>
    <col min="15" max="16" width="8" style="86" customWidth="1"/>
    <col min="17" max="17" width="7.28515625" style="86" customWidth="1"/>
    <col min="18" max="256" width="9.140625" style="86"/>
    <col min="257" max="257" width="2.85546875" style="86" customWidth="1"/>
    <col min="258" max="258" width="17.7109375" style="86" customWidth="1"/>
    <col min="259" max="259" width="15.140625" style="86" customWidth="1"/>
    <col min="260" max="260" width="31.28515625" style="86" customWidth="1"/>
    <col min="261" max="261" width="6.7109375" style="86" customWidth="1"/>
    <col min="262" max="262" width="6.5703125" style="86" customWidth="1"/>
    <col min="263" max="263" width="6.28515625" style="86" customWidth="1"/>
    <col min="264" max="264" width="7.7109375" style="86" customWidth="1"/>
    <col min="265" max="265" width="7.140625" style="86" customWidth="1"/>
    <col min="266" max="266" width="7.85546875" style="86" customWidth="1"/>
    <col min="267" max="267" width="8" style="86" customWidth="1"/>
    <col min="268" max="268" width="8.42578125" style="86" customWidth="1"/>
    <col min="269" max="269" width="10.28515625" style="86" customWidth="1"/>
    <col min="270" max="270" width="6.85546875" style="86" customWidth="1"/>
    <col min="271" max="272" width="8" style="86" customWidth="1"/>
    <col min="273" max="273" width="7.28515625" style="86" customWidth="1"/>
    <col min="274" max="512" width="9.140625" style="86"/>
    <col min="513" max="513" width="2.85546875" style="86" customWidth="1"/>
    <col min="514" max="514" width="17.7109375" style="86" customWidth="1"/>
    <col min="515" max="515" width="15.140625" style="86" customWidth="1"/>
    <col min="516" max="516" width="31.28515625" style="86" customWidth="1"/>
    <col min="517" max="517" width="6.7109375" style="86" customWidth="1"/>
    <col min="518" max="518" width="6.5703125" style="86" customWidth="1"/>
    <col min="519" max="519" width="6.28515625" style="86" customWidth="1"/>
    <col min="520" max="520" width="7.7109375" style="86" customWidth="1"/>
    <col min="521" max="521" width="7.140625" style="86" customWidth="1"/>
    <col min="522" max="522" width="7.85546875" style="86" customWidth="1"/>
    <col min="523" max="523" width="8" style="86" customWidth="1"/>
    <col min="524" max="524" width="8.42578125" style="86" customWidth="1"/>
    <col min="525" max="525" width="10.28515625" style="86" customWidth="1"/>
    <col min="526" max="526" width="6.85546875" style="86" customWidth="1"/>
    <col min="527" max="528" width="8" style="86" customWidth="1"/>
    <col min="529" max="529" width="7.28515625" style="86" customWidth="1"/>
    <col min="530" max="768" width="9.140625" style="86"/>
    <col min="769" max="769" width="2.85546875" style="86" customWidth="1"/>
    <col min="770" max="770" width="17.7109375" style="86" customWidth="1"/>
    <col min="771" max="771" width="15.140625" style="86" customWidth="1"/>
    <col min="772" max="772" width="31.28515625" style="86" customWidth="1"/>
    <col min="773" max="773" width="6.7109375" style="86" customWidth="1"/>
    <col min="774" max="774" width="6.5703125" style="86" customWidth="1"/>
    <col min="775" max="775" width="6.28515625" style="86" customWidth="1"/>
    <col min="776" max="776" width="7.7109375" style="86" customWidth="1"/>
    <col min="777" max="777" width="7.140625" style="86" customWidth="1"/>
    <col min="778" max="778" width="7.85546875" style="86" customWidth="1"/>
    <col min="779" max="779" width="8" style="86" customWidth="1"/>
    <col min="780" max="780" width="8.42578125" style="86" customWidth="1"/>
    <col min="781" max="781" width="10.28515625" style="86" customWidth="1"/>
    <col min="782" max="782" width="6.85546875" style="86" customWidth="1"/>
    <col min="783" max="784" width="8" style="86" customWidth="1"/>
    <col min="785" max="785" width="7.28515625" style="86" customWidth="1"/>
    <col min="786" max="1024" width="9.140625" style="86"/>
    <col min="1025" max="1025" width="2.85546875" style="86" customWidth="1"/>
    <col min="1026" max="1026" width="17.7109375" style="86" customWidth="1"/>
    <col min="1027" max="1027" width="15.140625" style="86" customWidth="1"/>
    <col min="1028" max="1028" width="31.28515625" style="86" customWidth="1"/>
    <col min="1029" max="1029" width="6.7109375" style="86" customWidth="1"/>
    <col min="1030" max="1030" width="6.5703125" style="86" customWidth="1"/>
    <col min="1031" max="1031" width="6.28515625" style="86" customWidth="1"/>
    <col min="1032" max="1032" width="7.7109375" style="86" customWidth="1"/>
    <col min="1033" max="1033" width="7.140625" style="86" customWidth="1"/>
    <col min="1034" max="1034" width="7.85546875" style="86" customWidth="1"/>
    <col min="1035" max="1035" width="8" style="86" customWidth="1"/>
    <col min="1036" max="1036" width="8.42578125" style="86" customWidth="1"/>
    <col min="1037" max="1037" width="10.28515625" style="86" customWidth="1"/>
    <col min="1038" max="1038" width="6.85546875" style="86" customWidth="1"/>
    <col min="1039" max="1040" width="8" style="86" customWidth="1"/>
    <col min="1041" max="1041" width="7.28515625" style="86" customWidth="1"/>
    <col min="1042" max="1280" width="9.140625" style="86"/>
    <col min="1281" max="1281" width="2.85546875" style="86" customWidth="1"/>
    <col min="1282" max="1282" width="17.7109375" style="86" customWidth="1"/>
    <col min="1283" max="1283" width="15.140625" style="86" customWidth="1"/>
    <col min="1284" max="1284" width="31.28515625" style="86" customWidth="1"/>
    <col min="1285" max="1285" width="6.7109375" style="86" customWidth="1"/>
    <col min="1286" max="1286" width="6.5703125" style="86" customWidth="1"/>
    <col min="1287" max="1287" width="6.28515625" style="86" customWidth="1"/>
    <col min="1288" max="1288" width="7.7109375" style="86" customWidth="1"/>
    <col min="1289" max="1289" width="7.140625" style="86" customWidth="1"/>
    <col min="1290" max="1290" width="7.85546875" style="86" customWidth="1"/>
    <col min="1291" max="1291" width="8" style="86" customWidth="1"/>
    <col min="1292" max="1292" width="8.42578125" style="86" customWidth="1"/>
    <col min="1293" max="1293" width="10.28515625" style="86" customWidth="1"/>
    <col min="1294" max="1294" width="6.85546875" style="86" customWidth="1"/>
    <col min="1295" max="1296" width="8" style="86" customWidth="1"/>
    <col min="1297" max="1297" width="7.28515625" style="86" customWidth="1"/>
    <col min="1298" max="1536" width="9.140625" style="86"/>
    <col min="1537" max="1537" width="2.85546875" style="86" customWidth="1"/>
    <col min="1538" max="1538" width="17.7109375" style="86" customWidth="1"/>
    <col min="1539" max="1539" width="15.140625" style="86" customWidth="1"/>
    <col min="1540" max="1540" width="31.28515625" style="86" customWidth="1"/>
    <col min="1541" max="1541" width="6.7109375" style="86" customWidth="1"/>
    <col min="1542" max="1542" width="6.5703125" style="86" customWidth="1"/>
    <col min="1543" max="1543" width="6.28515625" style="86" customWidth="1"/>
    <col min="1544" max="1544" width="7.7109375" style="86" customWidth="1"/>
    <col min="1545" max="1545" width="7.140625" style="86" customWidth="1"/>
    <col min="1546" max="1546" width="7.85546875" style="86" customWidth="1"/>
    <col min="1547" max="1547" width="8" style="86" customWidth="1"/>
    <col min="1548" max="1548" width="8.42578125" style="86" customWidth="1"/>
    <col min="1549" max="1549" width="10.28515625" style="86" customWidth="1"/>
    <col min="1550" max="1550" width="6.85546875" style="86" customWidth="1"/>
    <col min="1551" max="1552" width="8" style="86" customWidth="1"/>
    <col min="1553" max="1553" width="7.28515625" style="86" customWidth="1"/>
    <col min="1554" max="1792" width="9.140625" style="86"/>
    <col min="1793" max="1793" width="2.85546875" style="86" customWidth="1"/>
    <col min="1794" max="1794" width="17.7109375" style="86" customWidth="1"/>
    <col min="1795" max="1795" width="15.140625" style="86" customWidth="1"/>
    <col min="1796" max="1796" width="31.28515625" style="86" customWidth="1"/>
    <col min="1797" max="1797" width="6.7109375" style="86" customWidth="1"/>
    <col min="1798" max="1798" width="6.5703125" style="86" customWidth="1"/>
    <col min="1799" max="1799" width="6.28515625" style="86" customWidth="1"/>
    <col min="1800" max="1800" width="7.7109375" style="86" customWidth="1"/>
    <col min="1801" max="1801" width="7.140625" style="86" customWidth="1"/>
    <col min="1802" max="1802" width="7.85546875" style="86" customWidth="1"/>
    <col min="1803" max="1803" width="8" style="86" customWidth="1"/>
    <col min="1804" max="1804" width="8.42578125" style="86" customWidth="1"/>
    <col min="1805" max="1805" width="10.28515625" style="86" customWidth="1"/>
    <col min="1806" max="1806" width="6.85546875" style="86" customWidth="1"/>
    <col min="1807" max="1808" width="8" style="86" customWidth="1"/>
    <col min="1809" max="1809" width="7.28515625" style="86" customWidth="1"/>
    <col min="1810" max="2048" width="9.140625" style="86"/>
    <col min="2049" max="2049" width="2.85546875" style="86" customWidth="1"/>
    <col min="2050" max="2050" width="17.7109375" style="86" customWidth="1"/>
    <col min="2051" max="2051" width="15.140625" style="86" customWidth="1"/>
    <col min="2052" max="2052" width="31.28515625" style="86" customWidth="1"/>
    <col min="2053" max="2053" width="6.7109375" style="86" customWidth="1"/>
    <col min="2054" max="2054" width="6.5703125" style="86" customWidth="1"/>
    <col min="2055" max="2055" width="6.28515625" style="86" customWidth="1"/>
    <col min="2056" max="2056" width="7.7109375" style="86" customWidth="1"/>
    <col min="2057" max="2057" width="7.140625" style="86" customWidth="1"/>
    <col min="2058" max="2058" width="7.85546875" style="86" customWidth="1"/>
    <col min="2059" max="2059" width="8" style="86" customWidth="1"/>
    <col min="2060" max="2060" width="8.42578125" style="86" customWidth="1"/>
    <col min="2061" max="2061" width="10.28515625" style="86" customWidth="1"/>
    <col min="2062" max="2062" width="6.85546875" style="86" customWidth="1"/>
    <col min="2063" max="2064" width="8" style="86" customWidth="1"/>
    <col min="2065" max="2065" width="7.28515625" style="86" customWidth="1"/>
    <col min="2066" max="2304" width="9.140625" style="86"/>
    <col min="2305" max="2305" width="2.85546875" style="86" customWidth="1"/>
    <col min="2306" max="2306" width="17.7109375" style="86" customWidth="1"/>
    <col min="2307" max="2307" width="15.140625" style="86" customWidth="1"/>
    <col min="2308" max="2308" width="31.28515625" style="86" customWidth="1"/>
    <col min="2309" max="2309" width="6.7109375" style="86" customWidth="1"/>
    <col min="2310" max="2310" width="6.5703125" style="86" customWidth="1"/>
    <col min="2311" max="2311" width="6.28515625" style="86" customWidth="1"/>
    <col min="2312" max="2312" width="7.7109375" style="86" customWidth="1"/>
    <col min="2313" max="2313" width="7.140625" style="86" customWidth="1"/>
    <col min="2314" max="2314" width="7.85546875" style="86" customWidth="1"/>
    <col min="2315" max="2315" width="8" style="86" customWidth="1"/>
    <col min="2316" max="2316" width="8.42578125" style="86" customWidth="1"/>
    <col min="2317" max="2317" width="10.28515625" style="86" customWidth="1"/>
    <col min="2318" max="2318" width="6.85546875" style="86" customWidth="1"/>
    <col min="2319" max="2320" width="8" style="86" customWidth="1"/>
    <col min="2321" max="2321" width="7.28515625" style="86" customWidth="1"/>
    <col min="2322" max="2560" width="9.140625" style="86"/>
    <col min="2561" max="2561" width="2.85546875" style="86" customWidth="1"/>
    <col min="2562" max="2562" width="17.7109375" style="86" customWidth="1"/>
    <col min="2563" max="2563" width="15.140625" style="86" customWidth="1"/>
    <col min="2564" max="2564" width="31.28515625" style="86" customWidth="1"/>
    <col min="2565" max="2565" width="6.7109375" style="86" customWidth="1"/>
    <col min="2566" max="2566" width="6.5703125" style="86" customWidth="1"/>
    <col min="2567" max="2567" width="6.28515625" style="86" customWidth="1"/>
    <col min="2568" max="2568" width="7.7109375" style="86" customWidth="1"/>
    <col min="2569" max="2569" width="7.140625" style="86" customWidth="1"/>
    <col min="2570" max="2570" width="7.85546875" style="86" customWidth="1"/>
    <col min="2571" max="2571" width="8" style="86" customWidth="1"/>
    <col min="2572" max="2572" width="8.42578125" style="86" customWidth="1"/>
    <col min="2573" max="2573" width="10.28515625" style="86" customWidth="1"/>
    <col min="2574" max="2574" width="6.85546875" style="86" customWidth="1"/>
    <col min="2575" max="2576" width="8" style="86" customWidth="1"/>
    <col min="2577" max="2577" width="7.28515625" style="86" customWidth="1"/>
    <col min="2578" max="2816" width="9.140625" style="86"/>
    <col min="2817" max="2817" width="2.85546875" style="86" customWidth="1"/>
    <col min="2818" max="2818" width="17.7109375" style="86" customWidth="1"/>
    <col min="2819" max="2819" width="15.140625" style="86" customWidth="1"/>
    <col min="2820" max="2820" width="31.28515625" style="86" customWidth="1"/>
    <col min="2821" max="2821" width="6.7109375" style="86" customWidth="1"/>
    <col min="2822" max="2822" width="6.5703125" style="86" customWidth="1"/>
    <col min="2823" max="2823" width="6.28515625" style="86" customWidth="1"/>
    <col min="2824" max="2824" width="7.7109375" style="86" customWidth="1"/>
    <col min="2825" max="2825" width="7.140625" style="86" customWidth="1"/>
    <col min="2826" max="2826" width="7.85546875" style="86" customWidth="1"/>
    <col min="2827" max="2827" width="8" style="86" customWidth="1"/>
    <col min="2828" max="2828" width="8.42578125" style="86" customWidth="1"/>
    <col min="2829" max="2829" width="10.28515625" style="86" customWidth="1"/>
    <col min="2830" max="2830" width="6.85546875" style="86" customWidth="1"/>
    <col min="2831" max="2832" width="8" style="86" customWidth="1"/>
    <col min="2833" max="2833" width="7.28515625" style="86" customWidth="1"/>
    <col min="2834" max="3072" width="9.140625" style="86"/>
    <col min="3073" max="3073" width="2.85546875" style="86" customWidth="1"/>
    <col min="3074" max="3074" width="17.7109375" style="86" customWidth="1"/>
    <col min="3075" max="3075" width="15.140625" style="86" customWidth="1"/>
    <col min="3076" max="3076" width="31.28515625" style="86" customWidth="1"/>
    <col min="3077" max="3077" width="6.7109375" style="86" customWidth="1"/>
    <col min="3078" max="3078" width="6.5703125" style="86" customWidth="1"/>
    <col min="3079" max="3079" width="6.28515625" style="86" customWidth="1"/>
    <col min="3080" max="3080" width="7.7109375" style="86" customWidth="1"/>
    <col min="3081" max="3081" width="7.140625" style="86" customWidth="1"/>
    <col min="3082" max="3082" width="7.85546875" style="86" customWidth="1"/>
    <col min="3083" max="3083" width="8" style="86" customWidth="1"/>
    <col min="3084" max="3084" width="8.42578125" style="86" customWidth="1"/>
    <col min="3085" max="3085" width="10.28515625" style="86" customWidth="1"/>
    <col min="3086" max="3086" width="6.85546875" style="86" customWidth="1"/>
    <col min="3087" max="3088" width="8" style="86" customWidth="1"/>
    <col min="3089" max="3089" width="7.28515625" style="86" customWidth="1"/>
    <col min="3090" max="3328" width="9.140625" style="86"/>
    <col min="3329" max="3329" width="2.85546875" style="86" customWidth="1"/>
    <col min="3330" max="3330" width="17.7109375" style="86" customWidth="1"/>
    <col min="3331" max="3331" width="15.140625" style="86" customWidth="1"/>
    <col min="3332" max="3332" width="31.28515625" style="86" customWidth="1"/>
    <col min="3333" max="3333" width="6.7109375" style="86" customWidth="1"/>
    <col min="3334" max="3334" width="6.5703125" style="86" customWidth="1"/>
    <col min="3335" max="3335" width="6.28515625" style="86" customWidth="1"/>
    <col min="3336" max="3336" width="7.7109375" style="86" customWidth="1"/>
    <col min="3337" max="3337" width="7.140625" style="86" customWidth="1"/>
    <col min="3338" max="3338" width="7.85546875" style="86" customWidth="1"/>
    <col min="3339" max="3339" width="8" style="86" customWidth="1"/>
    <col min="3340" max="3340" width="8.42578125" style="86" customWidth="1"/>
    <col min="3341" max="3341" width="10.28515625" style="86" customWidth="1"/>
    <col min="3342" max="3342" width="6.85546875" style="86" customWidth="1"/>
    <col min="3343" max="3344" width="8" style="86" customWidth="1"/>
    <col min="3345" max="3345" width="7.28515625" style="86" customWidth="1"/>
    <col min="3346" max="3584" width="9.140625" style="86"/>
    <col min="3585" max="3585" width="2.85546875" style="86" customWidth="1"/>
    <col min="3586" max="3586" width="17.7109375" style="86" customWidth="1"/>
    <col min="3587" max="3587" width="15.140625" style="86" customWidth="1"/>
    <col min="3588" max="3588" width="31.28515625" style="86" customWidth="1"/>
    <col min="3589" max="3589" width="6.7109375" style="86" customWidth="1"/>
    <col min="3590" max="3590" width="6.5703125" style="86" customWidth="1"/>
    <col min="3591" max="3591" width="6.28515625" style="86" customWidth="1"/>
    <col min="3592" max="3592" width="7.7109375" style="86" customWidth="1"/>
    <col min="3593" max="3593" width="7.140625" style="86" customWidth="1"/>
    <col min="3594" max="3594" width="7.85546875" style="86" customWidth="1"/>
    <col min="3595" max="3595" width="8" style="86" customWidth="1"/>
    <col min="3596" max="3596" width="8.42578125" style="86" customWidth="1"/>
    <col min="3597" max="3597" width="10.28515625" style="86" customWidth="1"/>
    <col min="3598" max="3598" width="6.85546875" style="86" customWidth="1"/>
    <col min="3599" max="3600" width="8" style="86" customWidth="1"/>
    <col min="3601" max="3601" width="7.28515625" style="86" customWidth="1"/>
    <col min="3602" max="3840" width="9.140625" style="86"/>
    <col min="3841" max="3841" width="2.85546875" style="86" customWidth="1"/>
    <col min="3842" max="3842" width="17.7109375" style="86" customWidth="1"/>
    <col min="3843" max="3843" width="15.140625" style="86" customWidth="1"/>
    <col min="3844" max="3844" width="31.28515625" style="86" customWidth="1"/>
    <col min="3845" max="3845" width="6.7109375" style="86" customWidth="1"/>
    <col min="3846" max="3846" width="6.5703125" style="86" customWidth="1"/>
    <col min="3847" max="3847" width="6.28515625" style="86" customWidth="1"/>
    <col min="3848" max="3848" width="7.7109375" style="86" customWidth="1"/>
    <col min="3849" max="3849" width="7.140625" style="86" customWidth="1"/>
    <col min="3850" max="3850" width="7.85546875" style="86" customWidth="1"/>
    <col min="3851" max="3851" width="8" style="86" customWidth="1"/>
    <col min="3852" max="3852" width="8.42578125" style="86" customWidth="1"/>
    <col min="3853" max="3853" width="10.28515625" style="86" customWidth="1"/>
    <col min="3854" max="3854" width="6.85546875" style="86" customWidth="1"/>
    <col min="3855" max="3856" width="8" style="86" customWidth="1"/>
    <col min="3857" max="3857" width="7.28515625" style="86" customWidth="1"/>
    <col min="3858" max="4096" width="9.140625" style="86"/>
    <col min="4097" max="4097" width="2.85546875" style="86" customWidth="1"/>
    <col min="4098" max="4098" width="17.7109375" style="86" customWidth="1"/>
    <col min="4099" max="4099" width="15.140625" style="86" customWidth="1"/>
    <col min="4100" max="4100" width="31.28515625" style="86" customWidth="1"/>
    <col min="4101" max="4101" width="6.7109375" style="86" customWidth="1"/>
    <col min="4102" max="4102" width="6.5703125" style="86" customWidth="1"/>
    <col min="4103" max="4103" width="6.28515625" style="86" customWidth="1"/>
    <col min="4104" max="4104" width="7.7109375" style="86" customWidth="1"/>
    <col min="4105" max="4105" width="7.140625" style="86" customWidth="1"/>
    <col min="4106" max="4106" width="7.85546875" style="86" customWidth="1"/>
    <col min="4107" max="4107" width="8" style="86" customWidth="1"/>
    <col min="4108" max="4108" width="8.42578125" style="86" customWidth="1"/>
    <col min="4109" max="4109" width="10.28515625" style="86" customWidth="1"/>
    <col min="4110" max="4110" width="6.85546875" style="86" customWidth="1"/>
    <col min="4111" max="4112" width="8" style="86" customWidth="1"/>
    <col min="4113" max="4113" width="7.28515625" style="86" customWidth="1"/>
    <col min="4114" max="4352" width="9.140625" style="86"/>
    <col min="4353" max="4353" width="2.85546875" style="86" customWidth="1"/>
    <col min="4354" max="4354" width="17.7109375" style="86" customWidth="1"/>
    <col min="4355" max="4355" width="15.140625" style="86" customWidth="1"/>
    <col min="4356" max="4356" width="31.28515625" style="86" customWidth="1"/>
    <col min="4357" max="4357" width="6.7109375" style="86" customWidth="1"/>
    <col min="4358" max="4358" width="6.5703125" style="86" customWidth="1"/>
    <col min="4359" max="4359" width="6.28515625" style="86" customWidth="1"/>
    <col min="4360" max="4360" width="7.7109375" style="86" customWidth="1"/>
    <col min="4361" max="4361" width="7.140625" style="86" customWidth="1"/>
    <col min="4362" max="4362" width="7.85546875" style="86" customWidth="1"/>
    <col min="4363" max="4363" width="8" style="86" customWidth="1"/>
    <col min="4364" max="4364" width="8.42578125" style="86" customWidth="1"/>
    <col min="4365" max="4365" width="10.28515625" style="86" customWidth="1"/>
    <col min="4366" max="4366" width="6.85546875" style="86" customWidth="1"/>
    <col min="4367" max="4368" width="8" style="86" customWidth="1"/>
    <col min="4369" max="4369" width="7.28515625" style="86" customWidth="1"/>
    <col min="4370" max="4608" width="9.140625" style="86"/>
    <col min="4609" max="4609" width="2.85546875" style="86" customWidth="1"/>
    <col min="4610" max="4610" width="17.7109375" style="86" customWidth="1"/>
    <col min="4611" max="4611" width="15.140625" style="86" customWidth="1"/>
    <col min="4612" max="4612" width="31.28515625" style="86" customWidth="1"/>
    <col min="4613" max="4613" width="6.7109375" style="86" customWidth="1"/>
    <col min="4614" max="4614" width="6.5703125" style="86" customWidth="1"/>
    <col min="4615" max="4615" width="6.28515625" style="86" customWidth="1"/>
    <col min="4616" max="4616" width="7.7109375" style="86" customWidth="1"/>
    <col min="4617" max="4617" width="7.140625" style="86" customWidth="1"/>
    <col min="4618" max="4618" width="7.85546875" style="86" customWidth="1"/>
    <col min="4619" max="4619" width="8" style="86" customWidth="1"/>
    <col min="4620" max="4620" width="8.42578125" style="86" customWidth="1"/>
    <col min="4621" max="4621" width="10.28515625" style="86" customWidth="1"/>
    <col min="4622" max="4622" width="6.85546875" style="86" customWidth="1"/>
    <col min="4623" max="4624" width="8" style="86" customWidth="1"/>
    <col min="4625" max="4625" width="7.28515625" style="86" customWidth="1"/>
    <col min="4626" max="4864" width="9.140625" style="86"/>
    <col min="4865" max="4865" width="2.85546875" style="86" customWidth="1"/>
    <col min="4866" max="4866" width="17.7109375" style="86" customWidth="1"/>
    <col min="4867" max="4867" width="15.140625" style="86" customWidth="1"/>
    <col min="4868" max="4868" width="31.28515625" style="86" customWidth="1"/>
    <col min="4869" max="4869" width="6.7109375" style="86" customWidth="1"/>
    <col min="4870" max="4870" width="6.5703125" style="86" customWidth="1"/>
    <col min="4871" max="4871" width="6.28515625" style="86" customWidth="1"/>
    <col min="4872" max="4872" width="7.7109375" style="86" customWidth="1"/>
    <col min="4873" max="4873" width="7.140625" style="86" customWidth="1"/>
    <col min="4874" max="4874" width="7.85546875" style="86" customWidth="1"/>
    <col min="4875" max="4875" width="8" style="86" customWidth="1"/>
    <col min="4876" max="4876" width="8.42578125" style="86" customWidth="1"/>
    <col min="4877" max="4877" width="10.28515625" style="86" customWidth="1"/>
    <col min="4878" max="4878" width="6.85546875" style="86" customWidth="1"/>
    <col min="4879" max="4880" width="8" style="86" customWidth="1"/>
    <col min="4881" max="4881" width="7.28515625" style="86" customWidth="1"/>
    <col min="4882" max="5120" width="9.140625" style="86"/>
    <col min="5121" max="5121" width="2.85546875" style="86" customWidth="1"/>
    <col min="5122" max="5122" width="17.7109375" style="86" customWidth="1"/>
    <col min="5123" max="5123" width="15.140625" style="86" customWidth="1"/>
    <col min="5124" max="5124" width="31.28515625" style="86" customWidth="1"/>
    <col min="5125" max="5125" width="6.7109375" style="86" customWidth="1"/>
    <col min="5126" max="5126" width="6.5703125" style="86" customWidth="1"/>
    <col min="5127" max="5127" width="6.28515625" style="86" customWidth="1"/>
    <col min="5128" max="5128" width="7.7109375" style="86" customWidth="1"/>
    <col min="5129" max="5129" width="7.140625" style="86" customWidth="1"/>
    <col min="5130" max="5130" width="7.85546875" style="86" customWidth="1"/>
    <col min="5131" max="5131" width="8" style="86" customWidth="1"/>
    <col min="5132" max="5132" width="8.42578125" style="86" customWidth="1"/>
    <col min="5133" max="5133" width="10.28515625" style="86" customWidth="1"/>
    <col min="5134" max="5134" width="6.85546875" style="86" customWidth="1"/>
    <col min="5135" max="5136" width="8" style="86" customWidth="1"/>
    <col min="5137" max="5137" width="7.28515625" style="86" customWidth="1"/>
    <col min="5138" max="5376" width="9.140625" style="86"/>
    <col min="5377" max="5377" width="2.85546875" style="86" customWidth="1"/>
    <col min="5378" max="5378" width="17.7109375" style="86" customWidth="1"/>
    <col min="5379" max="5379" width="15.140625" style="86" customWidth="1"/>
    <col min="5380" max="5380" width="31.28515625" style="86" customWidth="1"/>
    <col min="5381" max="5381" width="6.7109375" style="86" customWidth="1"/>
    <col min="5382" max="5382" width="6.5703125" style="86" customWidth="1"/>
    <col min="5383" max="5383" width="6.28515625" style="86" customWidth="1"/>
    <col min="5384" max="5384" width="7.7109375" style="86" customWidth="1"/>
    <col min="5385" max="5385" width="7.140625" style="86" customWidth="1"/>
    <col min="5386" max="5386" width="7.85546875" style="86" customWidth="1"/>
    <col min="5387" max="5387" width="8" style="86" customWidth="1"/>
    <col min="5388" max="5388" width="8.42578125" style="86" customWidth="1"/>
    <col min="5389" max="5389" width="10.28515625" style="86" customWidth="1"/>
    <col min="5390" max="5390" width="6.85546875" style="86" customWidth="1"/>
    <col min="5391" max="5392" width="8" style="86" customWidth="1"/>
    <col min="5393" max="5393" width="7.28515625" style="86" customWidth="1"/>
    <col min="5394" max="5632" width="9.140625" style="86"/>
    <col min="5633" max="5633" width="2.85546875" style="86" customWidth="1"/>
    <col min="5634" max="5634" width="17.7109375" style="86" customWidth="1"/>
    <col min="5635" max="5635" width="15.140625" style="86" customWidth="1"/>
    <col min="5636" max="5636" width="31.28515625" style="86" customWidth="1"/>
    <col min="5637" max="5637" width="6.7109375" style="86" customWidth="1"/>
    <col min="5638" max="5638" width="6.5703125" style="86" customWidth="1"/>
    <col min="5639" max="5639" width="6.28515625" style="86" customWidth="1"/>
    <col min="5640" max="5640" width="7.7109375" style="86" customWidth="1"/>
    <col min="5641" max="5641" width="7.140625" style="86" customWidth="1"/>
    <col min="5642" max="5642" width="7.85546875" style="86" customWidth="1"/>
    <col min="5643" max="5643" width="8" style="86" customWidth="1"/>
    <col min="5644" max="5644" width="8.42578125" style="86" customWidth="1"/>
    <col min="5645" max="5645" width="10.28515625" style="86" customWidth="1"/>
    <col min="5646" max="5646" width="6.85546875" style="86" customWidth="1"/>
    <col min="5647" max="5648" width="8" style="86" customWidth="1"/>
    <col min="5649" max="5649" width="7.28515625" style="86" customWidth="1"/>
    <col min="5650" max="5888" width="9.140625" style="86"/>
    <col min="5889" max="5889" width="2.85546875" style="86" customWidth="1"/>
    <col min="5890" max="5890" width="17.7109375" style="86" customWidth="1"/>
    <col min="5891" max="5891" width="15.140625" style="86" customWidth="1"/>
    <col min="5892" max="5892" width="31.28515625" style="86" customWidth="1"/>
    <col min="5893" max="5893" width="6.7109375" style="86" customWidth="1"/>
    <col min="5894" max="5894" width="6.5703125" style="86" customWidth="1"/>
    <col min="5895" max="5895" width="6.28515625" style="86" customWidth="1"/>
    <col min="5896" max="5896" width="7.7109375" style="86" customWidth="1"/>
    <col min="5897" max="5897" width="7.140625" style="86" customWidth="1"/>
    <col min="5898" max="5898" width="7.85546875" style="86" customWidth="1"/>
    <col min="5899" max="5899" width="8" style="86" customWidth="1"/>
    <col min="5900" max="5900" width="8.42578125" style="86" customWidth="1"/>
    <col min="5901" max="5901" width="10.28515625" style="86" customWidth="1"/>
    <col min="5902" max="5902" width="6.85546875" style="86" customWidth="1"/>
    <col min="5903" max="5904" width="8" style="86" customWidth="1"/>
    <col min="5905" max="5905" width="7.28515625" style="86" customWidth="1"/>
    <col min="5906" max="6144" width="9.140625" style="86"/>
    <col min="6145" max="6145" width="2.85546875" style="86" customWidth="1"/>
    <col min="6146" max="6146" width="17.7109375" style="86" customWidth="1"/>
    <col min="6147" max="6147" width="15.140625" style="86" customWidth="1"/>
    <col min="6148" max="6148" width="31.28515625" style="86" customWidth="1"/>
    <col min="6149" max="6149" width="6.7109375" style="86" customWidth="1"/>
    <col min="6150" max="6150" width="6.5703125" style="86" customWidth="1"/>
    <col min="6151" max="6151" width="6.28515625" style="86" customWidth="1"/>
    <col min="6152" max="6152" width="7.7109375" style="86" customWidth="1"/>
    <col min="6153" max="6153" width="7.140625" style="86" customWidth="1"/>
    <col min="6154" max="6154" width="7.85546875" style="86" customWidth="1"/>
    <col min="6155" max="6155" width="8" style="86" customWidth="1"/>
    <col min="6156" max="6156" width="8.42578125" style="86" customWidth="1"/>
    <col min="6157" max="6157" width="10.28515625" style="86" customWidth="1"/>
    <col min="6158" max="6158" width="6.85546875" style="86" customWidth="1"/>
    <col min="6159" max="6160" width="8" style="86" customWidth="1"/>
    <col min="6161" max="6161" width="7.28515625" style="86" customWidth="1"/>
    <col min="6162" max="6400" width="9.140625" style="86"/>
    <col min="6401" max="6401" width="2.85546875" style="86" customWidth="1"/>
    <col min="6402" max="6402" width="17.7109375" style="86" customWidth="1"/>
    <col min="6403" max="6403" width="15.140625" style="86" customWidth="1"/>
    <col min="6404" max="6404" width="31.28515625" style="86" customWidth="1"/>
    <col min="6405" max="6405" width="6.7109375" style="86" customWidth="1"/>
    <col min="6406" max="6406" width="6.5703125" style="86" customWidth="1"/>
    <col min="6407" max="6407" width="6.28515625" style="86" customWidth="1"/>
    <col min="6408" max="6408" width="7.7109375" style="86" customWidth="1"/>
    <col min="6409" max="6409" width="7.140625" style="86" customWidth="1"/>
    <col min="6410" max="6410" width="7.85546875" style="86" customWidth="1"/>
    <col min="6411" max="6411" width="8" style="86" customWidth="1"/>
    <col min="6412" max="6412" width="8.42578125" style="86" customWidth="1"/>
    <col min="6413" max="6413" width="10.28515625" style="86" customWidth="1"/>
    <col min="6414" max="6414" width="6.85546875" style="86" customWidth="1"/>
    <col min="6415" max="6416" width="8" style="86" customWidth="1"/>
    <col min="6417" max="6417" width="7.28515625" style="86" customWidth="1"/>
    <col min="6418" max="6656" width="9.140625" style="86"/>
    <col min="6657" max="6657" width="2.85546875" style="86" customWidth="1"/>
    <col min="6658" max="6658" width="17.7109375" style="86" customWidth="1"/>
    <col min="6659" max="6659" width="15.140625" style="86" customWidth="1"/>
    <col min="6660" max="6660" width="31.28515625" style="86" customWidth="1"/>
    <col min="6661" max="6661" width="6.7109375" style="86" customWidth="1"/>
    <col min="6662" max="6662" width="6.5703125" style="86" customWidth="1"/>
    <col min="6663" max="6663" width="6.28515625" style="86" customWidth="1"/>
    <col min="6664" max="6664" width="7.7109375" style="86" customWidth="1"/>
    <col min="6665" max="6665" width="7.140625" style="86" customWidth="1"/>
    <col min="6666" max="6666" width="7.85546875" style="86" customWidth="1"/>
    <col min="6667" max="6667" width="8" style="86" customWidth="1"/>
    <col min="6668" max="6668" width="8.42578125" style="86" customWidth="1"/>
    <col min="6669" max="6669" width="10.28515625" style="86" customWidth="1"/>
    <col min="6670" max="6670" width="6.85546875" style="86" customWidth="1"/>
    <col min="6671" max="6672" width="8" style="86" customWidth="1"/>
    <col min="6673" max="6673" width="7.28515625" style="86" customWidth="1"/>
    <col min="6674" max="6912" width="9.140625" style="86"/>
    <col min="6913" max="6913" width="2.85546875" style="86" customWidth="1"/>
    <col min="6914" max="6914" width="17.7109375" style="86" customWidth="1"/>
    <col min="6915" max="6915" width="15.140625" style="86" customWidth="1"/>
    <col min="6916" max="6916" width="31.28515625" style="86" customWidth="1"/>
    <col min="6917" max="6917" width="6.7109375" style="86" customWidth="1"/>
    <col min="6918" max="6918" width="6.5703125" style="86" customWidth="1"/>
    <col min="6919" max="6919" width="6.28515625" style="86" customWidth="1"/>
    <col min="6920" max="6920" width="7.7109375" style="86" customWidth="1"/>
    <col min="6921" max="6921" width="7.140625" style="86" customWidth="1"/>
    <col min="6922" max="6922" width="7.85546875" style="86" customWidth="1"/>
    <col min="6923" max="6923" width="8" style="86" customWidth="1"/>
    <col min="6924" max="6924" width="8.42578125" style="86" customWidth="1"/>
    <col min="6925" max="6925" width="10.28515625" style="86" customWidth="1"/>
    <col min="6926" max="6926" width="6.85546875" style="86" customWidth="1"/>
    <col min="6927" max="6928" width="8" style="86" customWidth="1"/>
    <col min="6929" max="6929" width="7.28515625" style="86" customWidth="1"/>
    <col min="6930" max="7168" width="9.140625" style="86"/>
    <col min="7169" max="7169" width="2.85546875" style="86" customWidth="1"/>
    <col min="7170" max="7170" width="17.7109375" style="86" customWidth="1"/>
    <col min="7171" max="7171" width="15.140625" style="86" customWidth="1"/>
    <col min="7172" max="7172" width="31.28515625" style="86" customWidth="1"/>
    <col min="7173" max="7173" width="6.7109375" style="86" customWidth="1"/>
    <col min="7174" max="7174" width="6.5703125" style="86" customWidth="1"/>
    <col min="7175" max="7175" width="6.28515625" style="86" customWidth="1"/>
    <col min="7176" max="7176" width="7.7109375" style="86" customWidth="1"/>
    <col min="7177" max="7177" width="7.140625" style="86" customWidth="1"/>
    <col min="7178" max="7178" width="7.85546875" style="86" customWidth="1"/>
    <col min="7179" max="7179" width="8" style="86" customWidth="1"/>
    <col min="7180" max="7180" width="8.42578125" style="86" customWidth="1"/>
    <col min="7181" max="7181" width="10.28515625" style="86" customWidth="1"/>
    <col min="7182" max="7182" width="6.85546875" style="86" customWidth="1"/>
    <col min="7183" max="7184" width="8" style="86" customWidth="1"/>
    <col min="7185" max="7185" width="7.28515625" style="86" customWidth="1"/>
    <col min="7186" max="7424" width="9.140625" style="86"/>
    <col min="7425" max="7425" width="2.85546875" style="86" customWidth="1"/>
    <col min="7426" max="7426" width="17.7109375" style="86" customWidth="1"/>
    <col min="7427" max="7427" width="15.140625" style="86" customWidth="1"/>
    <col min="7428" max="7428" width="31.28515625" style="86" customWidth="1"/>
    <col min="7429" max="7429" width="6.7109375" style="86" customWidth="1"/>
    <col min="7430" max="7430" width="6.5703125" style="86" customWidth="1"/>
    <col min="7431" max="7431" width="6.28515625" style="86" customWidth="1"/>
    <col min="7432" max="7432" width="7.7109375" style="86" customWidth="1"/>
    <col min="7433" max="7433" width="7.140625" style="86" customWidth="1"/>
    <col min="7434" max="7434" width="7.85546875" style="86" customWidth="1"/>
    <col min="7435" max="7435" width="8" style="86" customWidth="1"/>
    <col min="7436" max="7436" width="8.42578125" style="86" customWidth="1"/>
    <col min="7437" max="7437" width="10.28515625" style="86" customWidth="1"/>
    <col min="7438" max="7438" width="6.85546875" style="86" customWidth="1"/>
    <col min="7439" max="7440" width="8" style="86" customWidth="1"/>
    <col min="7441" max="7441" width="7.28515625" style="86" customWidth="1"/>
    <col min="7442" max="7680" width="9.140625" style="86"/>
    <col min="7681" max="7681" width="2.85546875" style="86" customWidth="1"/>
    <col min="7682" max="7682" width="17.7109375" style="86" customWidth="1"/>
    <col min="7683" max="7683" width="15.140625" style="86" customWidth="1"/>
    <col min="7684" max="7684" width="31.28515625" style="86" customWidth="1"/>
    <col min="7685" max="7685" width="6.7109375" style="86" customWidth="1"/>
    <col min="7686" max="7686" width="6.5703125" style="86" customWidth="1"/>
    <col min="7687" max="7687" width="6.28515625" style="86" customWidth="1"/>
    <col min="7688" max="7688" width="7.7109375" style="86" customWidth="1"/>
    <col min="7689" max="7689" width="7.140625" style="86" customWidth="1"/>
    <col min="7690" max="7690" width="7.85546875" style="86" customWidth="1"/>
    <col min="7691" max="7691" width="8" style="86" customWidth="1"/>
    <col min="7692" max="7692" width="8.42578125" style="86" customWidth="1"/>
    <col min="7693" max="7693" width="10.28515625" style="86" customWidth="1"/>
    <col min="7694" max="7694" width="6.85546875" style="86" customWidth="1"/>
    <col min="7695" max="7696" width="8" style="86" customWidth="1"/>
    <col min="7697" max="7697" width="7.28515625" style="86" customWidth="1"/>
    <col min="7698" max="7936" width="9.140625" style="86"/>
    <col min="7937" max="7937" width="2.85546875" style="86" customWidth="1"/>
    <col min="7938" max="7938" width="17.7109375" style="86" customWidth="1"/>
    <col min="7939" max="7939" width="15.140625" style="86" customWidth="1"/>
    <col min="7940" max="7940" width="31.28515625" style="86" customWidth="1"/>
    <col min="7941" max="7941" width="6.7109375" style="86" customWidth="1"/>
    <col min="7942" max="7942" width="6.5703125" style="86" customWidth="1"/>
    <col min="7943" max="7943" width="6.28515625" style="86" customWidth="1"/>
    <col min="7944" max="7944" width="7.7109375" style="86" customWidth="1"/>
    <col min="7945" max="7945" width="7.140625" style="86" customWidth="1"/>
    <col min="7946" max="7946" width="7.85546875" style="86" customWidth="1"/>
    <col min="7947" max="7947" width="8" style="86" customWidth="1"/>
    <col min="7948" max="7948" width="8.42578125" style="86" customWidth="1"/>
    <col min="7949" max="7949" width="10.28515625" style="86" customWidth="1"/>
    <col min="7950" max="7950" width="6.85546875" style="86" customWidth="1"/>
    <col min="7951" max="7952" width="8" style="86" customWidth="1"/>
    <col min="7953" max="7953" width="7.28515625" style="86" customWidth="1"/>
    <col min="7954" max="8192" width="9.140625" style="86"/>
    <col min="8193" max="8193" width="2.85546875" style="86" customWidth="1"/>
    <col min="8194" max="8194" width="17.7109375" style="86" customWidth="1"/>
    <col min="8195" max="8195" width="15.140625" style="86" customWidth="1"/>
    <col min="8196" max="8196" width="31.28515625" style="86" customWidth="1"/>
    <col min="8197" max="8197" width="6.7109375" style="86" customWidth="1"/>
    <col min="8198" max="8198" width="6.5703125" style="86" customWidth="1"/>
    <col min="8199" max="8199" width="6.28515625" style="86" customWidth="1"/>
    <col min="8200" max="8200" width="7.7109375" style="86" customWidth="1"/>
    <col min="8201" max="8201" width="7.140625" style="86" customWidth="1"/>
    <col min="8202" max="8202" width="7.85546875" style="86" customWidth="1"/>
    <col min="8203" max="8203" width="8" style="86" customWidth="1"/>
    <col min="8204" max="8204" width="8.42578125" style="86" customWidth="1"/>
    <col min="8205" max="8205" width="10.28515625" style="86" customWidth="1"/>
    <col min="8206" max="8206" width="6.85546875" style="86" customWidth="1"/>
    <col min="8207" max="8208" width="8" style="86" customWidth="1"/>
    <col min="8209" max="8209" width="7.28515625" style="86" customWidth="1"/>
    <col min="8210" max="8448" width="9.140625" style="86"/>
    <col min="8449" max="8449" width="2.85546875" style="86" customWidth="1"/>
    <col min="8450" max="8450" width="17.7109375" style="86" customWidth="1"/>
    <col min="8451" max="8451" width="15.140625" style="86" customWidth="1"/>
    <col min="8452" max="8452" width="31.28515625" style="86" customWidth="1"/>
    <col min="8453" max="8453" width="6.7109375" style="86" customWidth="1"/>
    <col min="8454" max="8454" width="6.5703125" style="86" customWidth="1"/>
    <col min="8455" max="8455" width="6.28515625" style="86" customWidth="1"/>
    <col min="8456" max="8456" width="7.7109375" style="86" customWidth="1"/>
    <col min="8457" max="8457" width="7.140625" style="86" customWidth="1"/>
    <col min="8458" max="8458" width="7.85546875" style="86" customWidth="1"/>
    <col min="8459" max="8459" width="8" style="86" customWidth="1"/>
    <col min="8460" max="8460" width="8.42578125" style="86" customWidth="1"/>
    <col min="8461" max="8461" width="10.28515625" style="86" customWidth="1"/>
    <col min="8462" max="8462" width="6.85546875" style="86" customWidth="1"/>
    <col min="8463" max="8464" width="8" style="86" customWidth="1"/>
    <col min="8465" max="8465" width="7.28515625" style="86" customWidth="1"/>
    <col min="8466" max="8704" width="9.140625" style="86"/>
    <col min="8705" max="8705" width="2.85546875" style="86" customWidth="1"/>
    <col min="8706" max="8706" width="17.7109375" style="86" customWidth="1"/>
    <col min="8707" max="8707" width="15.140625" style="86" customWidth="1"/>
    <col min="8708" max="8708" width="31.28515625" style="86" customWidth="1"/>
    <col min="8709" max="8709" width="6.7109375" style="86" customWidth="1"/>
    <col min="8710" max="8710" width="6.5703125" style="86" customWidth="1"/>
    <col min="8711" max="8711" width="6.28515625" style="86" customWidth="1"/>
    <col min="8712" max="8712" width="7.7109375" style="86" customWidth="1"/>
    <col min="8713" max="8713" width="7.140625" style="86" customWidth="1"/>
    <col min="8714" max="8714" width="7.85546875" style="86" customWidth="1"/>
    <col min="8715" max="8715" width="8" style="86" customWidth="1"/>
    <col min="8716" max="8716" width="8.42578125" style="86" customWidth="1"/>
    <col min="8717" max="8717" width="10.28515625" style="86" customWidth="1"/>
    <col min="8718" max="8718" width="6.85546875" style="86" customWidth="1"/>
    <col min="8719" max="8720" width="8" style="86" customWidth="1"/>
    <col min="8721" max="8721" width="7.28515625" style="86" customWidth="1"/>
    <col min="8722" max="8960" width="9.140625" style="86"/>
    <col min="8961" max="8961" width="2.85546875" style="86" customWidth="1"/>
    <col min="8962" max="8962" width="17.7109375" style="86" customWidth="1"/>
    <col min="8963" max="8963" width="15.140625" style="86" customWidth="1"/>
    <col min="8964" max="8964" width="31.28515625" style="86" customWidth="1"/>
    <col min="8965" max="8965" width="6.7109375" style="86" customWidth="1"/>
    <col min="8966" max="8966" width="6.5703125" style="86" customWidth="1"/>
    <col min="8967" max="8967" width="6.28515625" style="86" customWidth="1"/>
    <col min="8968" max="8968" width="7.7109375" style="86" customWidth="1"/>
    <col min="8969" max="8969" width="7.140625" style="86" customWidth="1"/>
    <col min="8970" max="8970" width="7.85546875" style="86" customWidth="1"/>
    <col min="8971" max="8971" width="8" style="86" customWidth="1"/>
    <col min="8972" max="8972" width="8.42578125" style="86" customWidth="1"/>
    <col min="8973" max="8973" width="10.28515625" style="86" customWidth="1"/>
    <col min="8974" max="8974" width="6.85546875" style="86" customWidth="1"/>
    <col min="8975" max="8976" width="8" style="86" customWidth="1"/>
    <col min="8977" max="8977" width="7.28515625" style="86" customWidth="1"/>
    <col min="8978" max="9216" width="9.140625" style="86"/>
    <col min="9217" max="9217" width="2.85546875" style="86" customWidth="1"/>
    <col min="9218" max="9218" width="17.7109375" style="86" customWidth="1"/>
    <col min="9219" max="9219" width="15.140625" style="86" customWidth="1"/>
    <col min="9220" max="9220" width="31.28515625" style="86" customWidth="1"/>
    <col min="9221" max="9221" width="6.7109375" style="86" customWidth="1"/>
    <col min="9222" max="9222" width="6.5703125" style="86" customWidth="1"/>
    <col min="9223" max="9223" width="6.28515625" style="86" customWidth="1"/>
    <col min="9224" max="9224" width="7.7109375" style="86" customWidth="1"/>
    <col min="9225" max="9225" width="7.140625" style="86" customWidth="1"/>
    <col min="9226" max="9226" width="7.85546875" style="86" customWidth="1"/>
    <col min="9227" max="9227" width="8" style="86" customWidth="1"/>
    <col min="9228" max="9228" width="8.42578125" style="86" customWidth="1"/>
    <col min="9229" max="9229" width="10.28515625" style="86" customWidth="1"/>
    <col min="9230" max="9230" width="6.85546875" style="86" customWidth="1"/>
    <col min="9231" max="9232" width="8" style="86" customWidth="1"/>
    <col min="9233" max="9233" width="7.28515625" style="86" customWidth="1"/>
    <col min="9234" max="9472" width="9.140625" style="86"/>
    <col min="9473" max="9473" width="2.85546875" style="86" customWidth="1"/>
    <col min="9474" max="9474" width="17.7109375" style="86" customWidth="1"/>
    <col min="9475" max="9475" width="15.140625" style="86" customWidth="1"/>
    <col min="9476" max="9476" width="31.28515625" style="86" customWidth="1"/>
    <col min="9477" max="9477" width="6.7109375" style="86" customWidth="1"/>
    <col min="9478" max="9478" width="6.5703125" style="86" customWidth="1"/>
    <col min="9479" max="9479" width="6.28515625" style="86" customWidth="1"/>
    <col min="9480" max="9480" width="7.7109375" style="86" customWidth="1"/>
    <col min="9481" max="9481" width="7.140625" style="86" customWidth="1"/>
    <col min="9482" max="9482" width="7.85546875" style="86" customWidth="1"/>
    <col min="9483" max="9483" width="8" style="86" customWidth="1"/>
    <col min="9484" max="9484" width="8.42578125" style="86" customWidth="1"/>
    <col min="9485" max="9485" width="10.28515625" style="86" customWidth="1"/>
    <col min="9486" max="9486" width="6.85546875" style="86" customWidth="1"/>
    <col min="9487" max="9488" width="8" style="86" customWidth="1"/>
    <col min="9489" max="9489" width="7.28515625" style="86" customWidth="1"/>
    <col min="9490" max="9728" width="9.140625" style="86"/>
    <col min="9729" max="9729" width="2.85546875" style="86" customWidth="1"/>
    <col min="9730" max="9730" width="17.7109375" style="86" customWidth="1"/>
    <col min="9731" max="9731" width="15.140625" style="86" customWidth="1"/>
    <col min="9732" max="9732" width="31.28515625" style="86" customWidth="1"/>
    <col min="9733" max="9733" width="6.7109375" style="86" customWidth="1"/>
    <col min="9734" max="9734" width="6.5703125" style="86" customWidth="1"/>
    <col min="9735" max="9735" width="6.28515625" style="86" customWidth="1"/>
    <col min="9736" max="9736" width="7.7109375" style="86" customWidth="1"/>
    <col min="9737" max="9737" width="7.140625" style="86" customWidth="1"/>
    <col min="9738" max="9738" width="7.85546875" style="86" customWidth="1"/>
    <col min="9739" max="9739" width="8" style="86" customWidth="1"/>
    <col min="9740" max="9740" width="8.42578125" style="86" customWidth="1"/>
    <col min="9741" max="9741" width="10.28515625" style="86" customWidth="1"/>
    <col min="9742" max="9742" width="6.85546875" style="86" customWidth="1"/>
    <col min="9743" max="9744" width="8" style="86" customWidth="1"/>
    <col min="9745" max="9745" width="7.28515625" style="86" customWidth="1"/>
    <col min="9746" max="9984" width="9.140625" style="86"/>
    <col min="9985" max="9985" width="2.85546875" style="86" customWidth="1"/>
    <col min="9986" max="9986" width="17.7109375" style="86" customWidth="1"/>
    <col min="9987" max="9987" width="15.140625" style="86" customWidth="1"/>
    <col min="9988" max="9988" width="31.28515625" style="86" customWidth="1"/>
    <col min="9989" max="9989" width="6.7109375" style="86" customWidth="1"/>
    <col min="9990" max="9990" width="6.5703125" style="86" customWidth="1"/>
    <col min="9991" max="9991" width="6.28515625" style="86" customWidth="1"/>
    <col min="9992" max="9992" width="7.7109375" style="86" customWidth="1"/>
    <col min="9993" max="9993" width="7.140625" style="86" customWidth="1"/>
    <col min="9994" max="9994" width="7.85546875" style="86" customWidth="1"/>
    <col min="9995" max="9995" width="8" style="86" customWidth="1"/>
    <col min="9996" max="9996" width="8.42578125" style="86" customWidth="1"/>
    <col min="9997" max="9997" width="10.28515625" style="86" customWidth="1"/>
    <col min="9998" max="9998" width="6.85546875" style="86" customWidth="1"/>
    <col min="9999" max="10000" width="8" style="86" customWidth="1"/>
    <col min="10001" max="10001" width="7.28515625" style="86" customWidth="1"/>
    <col min="10002" max="10240" width="9.140625" style="86"/>
    <col min="10241" max="10241" width="2.85546875" style="86" customWidth="1"/>
    <col min="10242" max="10242" width="17.7109375" style="86" customWidth="1"/>
    <col min="10243" max="10243" width="15.140625" style="86" customWidth="1"/>
    <col min="10244" max="10244" width="31.28515625" style="86" customWidth="1"/>
    <col min="10245" max="10245" width="6.7109375" style="86" customWidth="1"/>
    <col min="10246" max="10246" width="6.5703125" style="86" customWidth="1"/>
    <col min="10247" max="10247" width="6.28515625" style="86" customWidth="1"/>
    <col min="10248" max="10248" width="7.7109375" style="86" customWidth="1"/>
    <col min="10249" max="10249" width="7.140625" style="86" customWidth="1"/>
    <col min="10250" max="10250" width="7.85546875" style="86" customWidth="1"/>
    <col min="10251" max="10251" width="8" style="86" customWidth="1"/>
    <col min="10252" max="10252" width="8.42578125" style="86" customWidth="1"/>
    <col min="10253" max="10253" width="10.28515625" style="86" customWidth="1"/>
    <col min="10254" max="10254" width="6.85546875" style="86" customWidth="1"/>
    <col min="10255" max="10256" width="8" style="86" customWidth="1"/>
    <col min="10257" max="10257" width="7.28515625" style="86" customWidth="1"/>
    <col min="10258" max="10496" width="9.140625" style="86"/>
    <col min="10497" max="10497" width="2.85546875" style="86" customWidth="1"/>
    <col min="10498" max="10498" width="17.7109375" style="86" customWidth="1"/>
    <col min="10499" max="10499" width="15.140625" style="86" customWidth="1"/>
    <col min="10500" max="10500" width="31.28515625" style="86" customWidth="1"/>
    <col min="10501" max="10501" width="6.7109375" style="86" customWidth="1"/>
    <col min="10502" max="10502" width="6.5703125" style="86" customWidth="1"/>
    <col min="10503" max="10503" width="6.28515625" style="86" customWidth="1"/>
    <col min="10504" max="10504" width="7.7109375" style="86" customWidth="1"/>
    <col min="10505" max="10505" width="7.140625" style="86" customWidth="1"/>
    <col min="10506" max="10506" width="7.85546875" style="86" customWidth="1"/>
    <col min="10507" max="10507" width="8" style="86" customWidth="1"/>
    <col min="10508" max="10508" width="8.42578125" style="86" customWidth="1"/>
    <col min="10509" max="10509" width="10.28515625" style="86" customWidth="1"/>
    <col min="10510" max="10510" width="6.85546875" style="86" customWidth="1"/>
    <col min="10511" max="10512" width="8" style="86" customWidth="1"/>
    <col min="10513" max="10513" width="7.28515625" style="86" customWidth="1"/>
    <col min="10514" max="10752" width="9.140625" style="86"/>
    <col min="10753" max="10753" width="2.85546875" style="86" customWidth="1"/>
    <col min="10754" max="10754" width="17.7109375" style="86" customWidth="1"/>
    <col min="10755" max="10755" width="15.140625" style="86" customWidth="1"/>
    <col min="10756" max="10756" width="31.28515625" style="86" customWidth="1"/>
    <col min="10757" max="10757" width="6.7109375" style="86" customWidth="1"/>
    <col min="10758" max="10758" width="6.5703125" style="86" customWidth="1"/>
    <col min="10759" max="10759" width="6.28515625" style="86" customWidth="1"/>
    <col min="10760" max="10760" width="7.7109375" style="86" customWidth="1"/>
    <col min="10761" max="10761" width="7.140625" style="86" customWidth="1"/>
    <col min="10762" max="10762" width="7.85546875" style="86" customWidth="1"/>
    <col min="10763" max="10763" width="8" style="86" customWidth="1"/>
    <col min="10764" max="10764" width="8.42578125" style="86" customWidth="1"/>
    <col min="10765" max="10765" width="10.28515625" style="86" customWidth="1"/>
    <col min="10766" max="10766" width="6.85546875" style="86" customWidth="1"/>
    <col min="10767" max="10768" width="8" style="86" customWidth="1"/>
    <col min="10769" max="10769" width="7.28515625" style="86" customWidth="1"/>
    <col min="10770" max="11008" width="9.140625" style="86"/>
    <col min="11009" max="11009" width="2.85546875" style="86" customWidth="1"/>
    <col min="11010" max="11010" width="17.7109375" style="86" customWidth="1"/>
    <col min="11011" max="11011" width="15.140625" style="86" customWidth="1"/>
    <col min="11012" max="11012" width="31.28515625" style="86" customWidth="1"/>
    <col min="11013" max="11013" width="6.7109375" style="86" customWidth="1"/>
    <col min="11014" max="11014" width="6.5703125" style="86" customWidth="1"/>
    <col min="11015" max="11015" width="6.28515625" style="86" customWidth="1"/>
    <col min="11016" max="11016" width="7.7109375" style="86" customWidth="1"/>
    <col min="11017" max="11017" width="7.140625" style="86" customWidth="1"/>
    <col min="11018" max="11018" width="7.85546875" style="86" customWidth="1"/>
    <col min="11019" max="11019" width="8" style="86" customWidth="1"/>
    <col min="11020" max="11020" width="8.42578125" style="86" customWidth="1"/>
    <col min="11021" max="11021" width="10.28515625" style="86" customWidth="1"/>
    <col min="11022" max="11022" width="6.85546875" style="86" customWidth="1"/>
    <col min="11023" max="11024" width="8" style="86" customWidth="1"/>
    <col min="11025" max="11025" width="7.28515625" style="86" customWidth="1"/>
    <col min="11026" max="11264" width="9.140625" style="86"/>
    <col min="11265" max="11265" width="2.85546875" style="86" customWidth="1"/>
    <col min="11266" max="11266" width="17.7109375" style="86" customWidth="1"/>
    <col min="11267" max="11267" width="15.140625" style="86" customWidth="1"/>
    <col min="11268" max="11268" width="31.28515625" style="86" customWidth="1"/>
    <col min="11269" max="11269" width="6.7109375" style="86" customWidth="1"/>
    <col min="11270" max="11270" width="6.5703125" style="86" customWidth="1"/>
    <col min="11271" max="11271" width="6.28515625" style="86" customWidth="1"/>
    <col min="11272" max="11272" width="7.7109375" style="86" customWidth="1"/>
    <col min="11273" max="11273" width="7.140625" style="86" customWidth="1"/>
    <col min="11274" max="11274" width="7.85546875" style="86" customWidth="1"/>
    <col min="11275" max="11275" width="8" style="86" customWidth="1"/>
    <col min="11276" max="11276" width="8.42578125" style="86" customWidth="1"/>
    <col min="11277" max="11277" width="10.28515625" style="86" customWidth="1"/>
    <col min="11278" max="11278" width="6.85546875" style="86" customWidth="1"/>
    <col min="11279" max="11280" width="8" style="86" customWidth="1"/>
    <col min="11281" max="11281" width="7.28515625" style="86" customWidth="1"/>
    <col min="11282" max="11520" width="9.140625" style="86"/>
    <col min="11521" max="11521" width="2.85546875" style="86" customWidth="1"/>
    <col min="11522" max="11522" width="17.7109375" style="86" customWidth="1"/>
    <col min="11523" max="11523" width="15.140625" style="86" customWidth="1"/>
    <col min="11524" max="11524" width="31.28515625" style="86" customWidth="1"/>
    <col min="11525" max="11525" width="6.7109375" style="86" customWidth="1"/>
    <col min="11526" max="11526" width="6.5703125" style="86" customWidth="1"/>
    <col min="11527" max="11527" width="6.28515625" style="86" customWidth="1"/>
    <col min="11528" max="11528" width="7.7109375" style="86" customWidth="1"/>
    <col min="11529" max="11529" width="7.140625" style="86" customWidth="1"/>
    <col min="11530" max="11530" width="7.85546875" style="86" customWidth="1"/>
    <col min="11531" max="11531" width="8" style="86" customWidth="1"/>
    <col min="11532" max="11532" width="8.42578125" style="86" customWidth="1"/>
    <col min="11533" max="11533" width="10.28515625" style="86" customWidth="1"/>
    <col min="11534" max="11534" width="6.85546875" style="86" customWidth="1"/>
    <col min="11535" max="11536" width="8" style="86" customWidth="1"/>
    <col min="11537" max="11537" width="7.28515625" style="86" customWidth="1"/>
    <col min="11538" max="11776" width="9.140625" style="86"/>
    <col min="11777" max="11777" width="2.85546875" style="86" customWidth="1"/>
    <col min="11778" max="11778" width="17.7109375" style="86" customWidth="1"/>
    <col min="11779" max="11779" width="15.140625" style="86" customWidth="1"/>
    <col min="11780" max="11780" width="31.28515625" style="86" customWidth="1"/>
    <col min="11781" max="11781" width="6.7109375" style="86" customWidth="1"/>
    <col min="11782" max="11782" width="6.5703125" style="86" customWidth="1"/>
    <col min="11783" max="11783" width="6.28515625" style="86" customWidth="1"/>
    <col min="11784" max="11784" width="7.7109375" style="86" customWidth="1"/>
    <col min="11785" max="11785" width="7.140625" style="86" customWidth="1"/>
    <col min="11786" max="11786" width="7.85546875" style="86" customWidth="1"/>
    <col min="11787" max="11787" width="8" style="86" customWidth="1"/>
    <col min="11788" max="11788" width="8.42578125" style="86" customWidth="1"/>
    <col min="11789" max="11789" width="10.28515625" style="86" customWidth="1"/>
    <col min="11790" max="11790" width="6.85546875" style="86" customWidth="1"/>
    <col min="11791" max="11792" width="8" style="86" customWidth="1"/>
    <col min="11793" max="11793" width="7.28515625" style="86" customWidth="1"/>
    <col min="11794" max="12032" width="9.140625" style="86"/>
    <col min="12033" max="12033" width="2.85546875" style="86" customWidth="1"/>
    <col min="12034" max="12034" width="17.7109375" style="86" customWidth="1"/>
    <col min="12035" max="12035" width="15.140625" style="86" customWidth="1"/>
    <col min="12036" max="12036" width="31.28515625" style="86" customWidth="1"/>
    <col min="12037" max="12037" width="6.7109375" style="86" customWidth="1"/>
    <col min="12038" max="12038" width="6.5703125" style="86" customWidth="1"/>
    <col min="12039" max="12039" width="6.28515625" style="86" customWidth="1"/>
    <col min="12040" max="12040" width="7.7109375" style="86" customWidth="1"/>
    <col min="12041" max="12041" width="7.140625" style="86" customWidth="1"/>
    <col min="12042" max="12042" width="7.85546875" style="86" customWidth="1"/>
    <col min="12043" max="12043" width="8" style="86" customWidth="1"/>
    <col min="12044" max="12044" width="8.42578125" style="86" customWidth="1"/>
    <col min="12045" max="12045" width="10.28515625" style="86" customWidth="1"/>
    <col min="12046" max="12046" width="6.85546875" style="86" customWidth="1"/>
    <col min="12047" max="12048" width="8" style="86" customWidth="1"/>
    <col min="12049" max="12049" width="7.28515625" style="86" customWidth="1"/>
    <col min="12050" max="12288" width="9.140625" style="86"/>
    <col min="12289" max="12289" width="2.85546875" style="86" customWidth="1"/>
    <col min="12290" max="12290" width="17.7109375" style="86" customWidth="1"/>
    <col min="12291" max="12291" width="15.140625" style="86" customWidth="1"/>
    <col min="12292" max="12292" width="31.28515625" style="86" customWidth="1"/>
    <col min="12293" max="12293" width="6.7109375" style="86" customWidth="1"/>
    <col min="12294" max="12294" width="6.5703125" style="86" customWidth="1"/>
    <col min="12295" max="12295" width="6.28515625" style="86" customWidth="1"/>
    <col min="12296" max="12296" width="7.7109375" style="86" customWidth="1"/>
    <col min="12297" max="12297" width="7.140625" style="86" customWidth="1"/>
    <col min="12298" max="12298" width="7.85546875" style="86" customWidth="1"/>
    <col min="12299" max="12299" width="8" style="86" customWidth="1"/>
    <col min="12300" max="12300" width="8.42578125" style="86" customWidth="1"/>
    <col min="12301" max="12301" width="10.28515625" style="86" customWidth="1"/>
    <col min="12302" max="12302" width="6.85546875" style="86" customWidth="1"/>
    <col min="12303" max="12304" width="8" style="86" customWidth="1"/>
    <col min="12305" max="12305" width="7.28515625" style="86" customWidth="1"/>
    <col min="12306" max="12544" width="9.140625" style="86"/>
    <col min="12545" max="12545" width="2.85546875" style="86" customWidth="1"/>
    <col min="12546" max="12546" width="17.7109375" style="86" customWidth="1"/>
    <col min="12547" max="12547" width="15.140625" style="86" customWidth="1"/>
    <col min="12548" max="12548" width="31.28515625" style="86" customWidth="1"/>
    <col min="12549" max="12549" width="6.7109375" style="86" customWidth="1"/>
    <col min="12550" max="12550" width="6.5703125" style="86" customWidth="1"/>
    <col min="12551" max="12551" width="6.28515625" style="86" customWidth="1"/>
    <col min="12552" max="12552" width="7.7109375" style="86" customWidth="1"/>
    <col min="12553" max="12553" width="7.140625" style="86" customWidth="1"/>
    <col min="12554" max="12554" width="7.85546875" style="86" customWidth="1"/>
    <col min="12555" max="12555" width="8" style="86" customWidth="1"/>
    <col min="12556" max="12556" width="8.42578125" style="86" customWidth="1"/>
    <col min="12557" max="12557" width="10.28515625" style="86" customWidth="1"/>
    <col min="12558" max="12558" width="6.85546875" style="86" customWidth="1"/>
    <col min="12559" max="12560" width="8" style="86" customWidth="1"/>
    <col min="12561" max="12561" width="7.28515625" style="86" customWidth="1"/>
    <col min="12562" max="12800" width="9.140625" style="86"/>
    <col min="12801" max="12801" width="2.85546875" style="86" customWidth="1"/>
    <col min="12802" max="12802" width="17.7109375" style="86" customWidth="1"/>
    <col min="12803" max="12803" width="15.140625" style="86" customWidth="1"/>
    <col min="12804" max="12804" width="31.28515625" style="86" customWidth="1"/>
    <col min="12805" max="12805" width="6.7109375" style="86" customWidth="1"/>
    <col min="12806" max="12806" width="6.5703125" style="86" customWidth="1"/>
    <col min="12807" max="12807" width="6.28515625" style="86" customWidth="1"/>
    <col min="12808" max="12808" width="7.7109375" style="86" customWidth="1"/>
    <col min="12809" max="12809" width="7.140625" style="86" customWidth="1"/>
    <col min="12810" max="12810" width="7.85546875" style="86" customWidth="1"/>
    <col min="12811" max="12811" width="8" style="86" customWidth="1"/>
    <col min="12812" max="12812" width="8.42578125" style="86" customWidth="1"/>
    <col min="12813" max="12813" width="10.28515625" style="86" customWidth="1"/>
    <col min="12814" max="12814" width="6.85546875" style="86" customWidth="1"/>
    <col min="12815" max="12816" width="8" style="86" customWidth="1"/>
    <col min="12817" max="12817" width="7.28515625" style="86" customWidth="1"/>
    <col min="12818" max="13056" width="9.140625" style="86"/>
    <col min="13057" max="13057" width="2.85546875" style="86" customWidth="1"/>
    <col min="13058" max="13058" width="17.7109375" style="86" customWidth="1"/>
    <col min="13059" max="13059" width="15.140625" style="86" customWidth="1"/>
    <col min="13060" max="13060" width="31.28515625" style="86" customWidth="1"/>
    <col min="13061" max="13061" width="6.7109375" style="86" customWidth="1"/>
    <col min="13062" max="13062" width="6.5703125" style="86" customWidth="1"/>
    <col min="13063" max="13063" width="6.28515625" style="86" customWidth="1"/>
    <col min="13064" max="13064" width="7.7109375" style="86" customWidth="1"/>
    <col min="13065" max="13065" width="7.140625" style="86" customWidth="1"/>
    <col min="13066" max="13066" width="7.85546875" style="86" customWidth="1"/>
    <col min="13067" max="13067" width="8" style="86" customWidth="1"/>
    <col min="13068" max="13068" width="8.42578125" style="86" customWidth="1"/>
    <col min="13069" max="13069" width="10.28515625" style="86" customWidth="1"/>
    <col min="13070" max="13070" width="6.85546875" style="86" customWidth="1"/>
    <col min="13071" max="13072" width="8" style="86" customWidth="1"/>
    <col min="13073" max="13073" width="7.28515625" style="86" customWidth="1"/>
    <col min="13074" max="13312" width="9.140625" style="86"/>
    <col min="13313" max="13313" width="2.85546875" style="86" customWidth="1"/>
    <col min="13314" max="13314" width="17.7109375" style="86" customWidth="1"/>
    <col min="13315" max="13315" width="15.140625" style="86" customWidth="1"/>
    <col min="13316" max="13316" width="31.28515625" style="86" customWidth="1"/>
    <col min="13317" max="13317" width="6.7109375" style="86" customWidth="1"/>
    <col min="13318" max="13318" width="6.5703125" style="86" customWidth="1"/>
    <col min="13319" max="13319" width="6.28515625" style="86" customWidth="1"/>
    <col min="13320" max="13320" width="7.7109375" style="86" customWidth="1"/>
    <col min="13321" max="13321" width="7.140625" style="86" customWidth="1"/>
    <col min="13322" max="13322" width="7.85546875" style="86" customWidth="1"/>
    <col min="13323" max="13323" width="8" style="86" customWidth="1"/>
    <col min="13324" max="13324" width="8.42578125" style="86" customWidth="1"/>
    <col min="13325" max="13325" width="10.28515625" style="86" customWidth="1"/>
    <col min="13326" max="13326" width="6.85546875" style="86" customWidth="1"/>
    <col min="13327" max="13328" width="8" style="86" customWidth="1"/>
    <col min="13329" max="13329" width="7.28515625" style="86" customWidth="1"/>
    <col min="13330" max="13568" width="9.140625" style="86"/>
    <col min="13569" max="13569" width="2.85546875" style="86" customWidth="1"/>
    <col min="13570" max="13570" width="17.7109375" style="86" customWidth="1"/>
    <col min="13571" max="13571" width="15.140625" style="86" customWidth="1"/>
    <col min="13572" max="13572" width="31.28515625" style="86" customWidth="1"/>
    <col min="13573" max="13573" width="6.7109375" style="86" customWidth="1"/>
    <col min="13574" max="13574" width="6.5703125" style="86" customWidth="1"/>
    <col min="13575" max="13575" width="6.28515625" style="86" customWidth="1"/>
    <col min="13576" max="13576" width="7.7109375" style="86" customWidth="1"/>
    <col min="13577" max="13577" width="7.140625" style="86" customWidth="1"/>
    <col min="13578" max="13578" width="7.85546875" style="86" customWidth="1"/>
    <col min="13579" max="13579" width="8" style="86" customWidth="1"/>
    <col min="13580" max="13580" width="8.42578125" style="86" customWidth="1"/>
    <col min="13581" max="13581" width="10.28515625" style="86" customWidth="1"/>
    <col min="13582" max="13582" width="6.85546875" style="86" customWidth="1"/>
    <col min="13583" max="13584" width="8" style="86" customWidth="1"/>
    <col min="13585" max="13585" width="7.28515625" style="86" customWidth="1"/>
    <col min="13586" max="13824" width="9.140625" style="86"/>
    <col min="13825" max="13825" width="2.85546875" style="86" customWidth="1"/>
    <col min="13826" max="13826" width="17.7109375" style="86" customWidth="1"/>
    <col min="13827" max="13827" width="15.140625" style="86" customWidth="1"/>
    <col min="13828" max="13828" width="31.28515625" style="86" customWidth="1"/>
    <col min="13829" max="13829" width="6.7109375" style="86" customWidth="1"/>
    <col min="13830" max="13830" width="6.5703125" style="86" customWidth="1"/>
    <col min="13831" max="13831" width="6.28515625" style="86" customWidth="1"/>
    <col min="13832" max="13832" width="7.7109375" style="86" customWidth="1"/>
    <col min="13833" max="13833" width="7.140625" style="86" customWidth="1"/>
    <col min="13834" max="13834" width="7.85546875" style="86" customWidth="1"/>
    <col min="13835" max="13835" width="8" style="86" customWidth="1"/>
    <col min="13836" max="13836" width="8.42578125" style="86" customWidth="1"/>
    <col min="13837" max="13837" width="10.28515625" style="86" customWidth="1"/>
    <col min="13838" max="13838" width="6.85546875" style="86" customWidth="1"/>
    <col min="13839" max="13840" width="8" style="86" customWidth="1"/>
    <col min="13841" max="13841" width="7.28515625" style="86" customWidth="1"/>
    <col min="13842" max="14080" width="9.140625" style="86"/>
    <col min="14081" max="14081" width="2.85546875" style="86" customWidth="1"/>
    <col min="14082" max="14082" width="17.7109375" style="86" customWidth="1"/>
    <col min="14083" max="14083" width="15.140625" style="86" customWidth="1"/>
    <col min="14084" max="14084" width="31.28515625" style="86" customWidth="1"/>
    <col min="14085" max="14085" width="6.7109375" style="86" customWidth="1"/>
    <col min="14086" max="14086" width="6.5703125" style="86" customWidth="1"/>
    <col min="14087" max="14087" width="6.28515625" style="86" customWidth="1"/>
    <col min="14088" max="14088" width="7.7109375" style="86" customWidth="1"/>
    <col min="14089" max="14089" width="7.140625" style="86" customWidth="1"/>
    <col min="14090" max="14090" width="7.85546875" style="86" customWidth="1"/>
    <col min="14091" max="14091" width="8" style="86" customWidth="1"/>
    <col min="14092" max="14092" width="8.42578125" style="86" customWidth="1"/>
    <col min="14093" max="14093" width="10.28515625" style="86" customWidth="1"/>
    <col min="14094" max="14094" width="6.85546875" style="86" customWidth="1"/>
    <col min="14095" max="14096" width="8" style="86" customWidth="1"/>
    <col min="14097" max="14097" width="7.28515625" style="86" customWidth="1"/>
    <col min="14098" max="14336" width="9.140625" style="86"/>
    <col min="14337" max="14337" width="2.85546875" style="86" customWidth="1"/>
    <col min="14338" max="14338" width="17.7109375" style="86" customWidth="1"/>
    <col min="14339" max="14339" width="15.140625" style="86" customWidth="1"/>
    <col min="14340" max="14340" width="31.28515625" style="86" customWidth="1"/>
    <col min="14341" max="14341" width="6.7109375" style="86" customWidth="1"/>
    <col min="14342" max="14342" width="6.5703125" style="86" customWidth="1"/>
    <col min="14343" max="14343" width="6.28515625" style="86" customWidth="1"/>
    <col min="14344" max="14344" width="7.7109375" style="86" customWidth="1"/>
    <col min="14345" max="14345" width="7.140625" style="86" customWidth="1"/>
    <col min="14346" max="14346" width="7.85546875" style="86" customWidth="1"/>
    <col min="14347" max="14347" width="8" style="86" customWidth="1"/>
    <col min="14348" max="14348" width="8.42578125" style="86" customWidth="1"/>
    <col min="14349" max="14349" width="10.28515625" style="86" customWidth="1"/>
    <col min="14350" max="14350" width="6.85546875" style="86" customWidth="1"/>
    <col min="14351" max="14352" width="8" style="86" customWidth="1"/>
    <col min="14353" max="14353" width="7.28515625" style="86" customWidth="1"/>
    <col min="14354" max="14592" width="9.140625" style="86"/>
    <col min="14593" max="14593" width="2.85546875" style="86" customWidth="1"/>
    <col min="14594" max="14594" width="17.7109375" style="86" customWidth="1"/>
    <col min="14595" max="14595" width="15.140625" style="86" customWidth="1"/>
    <col min="14596" max="14596" width="31.28515625" style="86" customWidth="1"/>
    <col min="14597" max="14597" width="6.7109375" style="86" customWidth="1"/>
    <col min="14598" max="14598" width="6.5703125" style="86" customWidth="1"/>
    <col min="14599" max="14599" width="6.28515625" style="86" customWidth="1"/>
    <col min="14600" max="14600" width="7.7109375" style="86" customWidth="1"/>
    <col min="14601" max="14601" width="7.140625" style="86" customWidth="1"/>
    <col min="14602" max="14602" width="7.85546875" style="86" customWidth="1"/>
    <col min="14603" max="14603" width="8" style="86" customWidth="1"/>
    <col min="14604" max="14604" width="8.42578125" style="86" customWidth="1"/>
    <col min="14605" max="14605" width="10.28515625" style="86" customWidth="1"/>
    <col min="14606" max="14606" width="6.85546875" style="86" customWidth="1"/>
    <col min="14607" max="14608" width="8" style="86" customWidth="1"/>
    <col min="14609" max="14609" width="7.28515625" style="86" customWidth="1"/>
    <col min="14610" max="14848" width="9.140625" style="86"/>
    <col min="14849" max="14849" width="2.85546875" style="86" customWidth="1"/>
    <col min="14850" max="14850" width="17.7109375" style="86" customWidth="1"/>
    <col min="14851" max="14851" width="15.140625" style="86" customWidth="1"/>
    <col min="14852" max="14852" width="31.28515625" style="86" customWidth="1"/>
    <col min="14853" max="14853" width="6.7109375" style="86" customWidth="1"/>
    <col min="14854" max="14854" width="6.5703125" style="86" customWidth="1"/>
    <col min="14855" max="14855" width="6.28515625" style="86" customWidth="1"/>
    <col min="14856" max="14856" width="7.7109375" style="86" customWidth="1"/>
    <col min="14857" max="14857" width="7.140625" style="86" customWidth="1"/>
    <col min="14858" max="14858" width="7.85546875" style="86" customWidth="1"/>
    <col min="14859" max="14859" width="8" style="86" customWidth="1"/>
    <col min="14860" max="14860" width="8.42578125" style="86" customWidth="1"/>
    <col min="14861" max="14861" width="10.28515625" style="86" customWidth="1"/>
    <col min="14862" max="14862" width="6.85546875" style="86" customWidth="1"/>
    <col min="14863" max="14864" width="8" style="86" customWidth="1"/>
    <col min="14865" max="14865" width="7.28515625" style="86" customWidth="1"/>
    <col min="14866" max="15104" width="9.140625" style="86"/>
    <col min="15105" max="15105" width="2.85546875" style="86" customWidth="1"/>
    <col min="15106" max="15106" width="17.7109375" style="86" customWidth="1"/>
    <col min="15107" max="15107" width="15.140625" style="86" customWidth="1"/>
    <col min="15108" max="15108" width="31.28515625" style="86" customWidth="1"/>
    <col min="15109" max="15109" width="6.7109375" style="86" customWidth="1"/>
    <col min="15110" max="15110" width="6.5703125" style="86" customWidth="1"/>
    <col min="15111" max="15111" width="6.28515625" style="86" customWidth="1"/>
    <col min="15112" max="15112" width="7.7109375" style="86" customWidth="1"/>
    <col min="15113" max="15113" width="7.140625" style="86" customWidth="1"/>
    <col min="15114" max="15114" width="7.85546875" style="86" customWidth="1"/>
    <col min="15115" max="15115" width="8" style="86" customWidth="1"/>
    <col min="15116" max="15116" width="8.42578125" style="86" customWidth="1"/>
    <col min="15117" max="15117" width="10.28515625" style="86" customWidth="1"/>
    <col min="15118" max="15118" width="6.85546875" style="86" customWidth="1"/>
    <col min="15119" max="15120" width="8" style="86" customWidth="1"/>
    <col min="15121" max="15121" width="7.28515625" style="86" customWidth="1"/>
    <col min="15122" max="15360" width="9.140625" style="86"/>
    <col min="15361" max="15361" width="2.85546875" style="86" customWidth="1"/>
    <col min="15362" max="15362" width="17.7109375" style="86" customWidth="1"/>
    <col min="15363" max="15363" width="15.140625" style="86" customWidth="1"/>
    <col min="15364" max="15364" width="31.28515625" style="86" customWidth="1"/>
    <col min="15365" max="15365" width="6.7109375" style="86" customWidth="1"/>
    <col min="15366" max="15366" width="6.5703125" style="86" customWidth="1"/>
    <col min="15367" max="15367" width="6.28515625" style="86" customWidth="1"/>
    <col min="15368" max="15368" width="7.7109375" style="86" customWidth="1"/>
    <col min="15369" max="15369" width="7.140625" style="86" customWidth="1"/>
    <col min="15370" max="15370" width="7.85546875" style="86" customWidth="1"/>
    <col min="15371" max="15371" width="8" style="86" customWidth="1"/>
    <col min="15372" max="15372" width="8.42578125" style="86" customWidth="1"/>
    <col min="15373" max="15373" width="10.28515625" style="86" customWidth="1"/>
    <col min="15374" max="15374" width="6.85546875" style="86" customWidth="1"/>
    <col min="15375" max="15376" width="8" style="86" customWidth="1"/>
    <col min="15377" max="15377" width="7.28515625" style="86" customWidth="1"/>
    <col min="15378" max="15616" width="9.140625" style="86"/>
    <col min="15617" max="15617" width="2.85546875" style="86" customWidth="1"/>
    <col min="15618" max="15618" width="17.7109375" style="86" customWidth="1"/>
    <col min="15619" max="15619" width="15.140625" style="86" customWidth="1"/>
    <col min="15620" max="15620" width="31.28515625" style="86" customWidth="1"/>
    <col min="15621" max="15621" width="6.7109375" style="86" customWidth="1"/>
    <col min="15622" max="15622" width="6.5703125" style="86" customWidth="1"/>
    <col min="15623" max="15623" width="6.28515625" style="86" customWidth="1"/>
    <col min="15624" max="15624" width="7.7109375" style="86" customWidth="1"/>
    <col min="15625" max="15625" width="7.140625" style="86" customWidth="1"/>
    <col min="15626" max="15626" width="7.85546875" style="86" customWidth="1"/>
    <col min="15627" max="15627" width="8" style="86" customWidth="1"/>
    <col min="15628" max="15628" width="8.42578125" style="86" customWidth="1"/>
    <col min="15629" max="15629" width="10.28515625" style="86" customWidth="1"/>
    <col min="15630" max="15630" width="6.85546875" style="86" customWidth="1"/>
    <col min="15631" max="15632" width="8" style="86" customWidth="1"/>
    <col min="15633" max="15633" width="7.28515625" style="86" customWidth="1"/>
    <col min="15634" max="15872" width="9.140625" style="86"/>
    <col min="15873" max="15873" width="2.85546875" style="86" customWidth="1"/>
    <col min="15874" max="15874" width="17.7109375" style="86" customWidth="1"/>
    <col min="15875" max="15875" width="15.140625" style="86" customWidth="1"/>
    <col min="15876" max="15876" width="31.28515625" style="86" customWidth="1"/>
    <col min="15877" max="15877" width="6.7109375" style="86" customWidth="1"/>
    <col min="15878" max="15878" width="6.5703125" style="86" customWidth="1"/>
    <col min="15879" max="15879" width="6.28515625" style="86" customWidth="1"/>
    <col min="15880" max="15880" width="7.7109375" style="86" customWidth="1"/>
    <col min="15881" max="15881" width="7.140625" style="86" customWidth="1"/>
    <col min="15882" max="15882" width="7.85546875" style="86" customWidth="1"/>
    <col min="15883" max="15883" width="8" style="86" customWidth="1"/>
    <col min="15884" max="15884" width="8.42578125" style="86" customWidth="1"/>
    <col min="15885" max="15885" width="10.28515625" style="86" customWidth="1"/>
    <col min="15886" max="15886" width="6.85546875" style="86" customWidth="1"/>
    <col min="15887" max="15888" width="8" style="86" customWidth="1"/>
    <col min="15889" max="15889" width="7.28515625" style="86" customWidth="1"/>
    <col min="15890" max="16128" width="9.140625" style="86"/>
    <col min="16129" max="16129" width="2.85546875" style="86" customWidth="1"/>
    <col min="16130" max="16130" width="17.7109375" style="86" customWidth="1"/>
    <col min="16131" max="16131" width="15.140625" style="86" customWidth="1"/>
    <col min="16132" max="16132" width="31.28515625" style="86" customWidth="1"/>
    <col min="16133" max="16133" width="6.7109375" style="86" customWidth="1"/>
    <col min="16134" max="16134" width="6.5703125" style="86" customWidth="1"/>
    <col min="16135" max="16135" width="6.28515625" style="86" customWidth="1"/>
    <col min="16136" max="16136" width="7.7109375" style="86" customWidth="1"/>
    <col min="16137" max="16137" width="7.140625" style="86" customWidth="1"/>
    <col min="16138" max="16138" width="7.85546875" style="86" customWidth="1"/>
    <col min="16139" max="16139" width="8" style="86" customWidth="1"/>
    <col min="16140" max="16140" width="8.42578125" style="86" customWidth="1"/>
    <col min="16141" max="16141" width="10.28515625" style="86" customWidth="1"/>
    <col min="16142" max="16142" width="6.85546875" style="86" customWidth="1"/>
    <col min="16143" max="16144" width="8" style="86" customWidth="1"/>
    <col min="16145" max="16145" width="7.28515625" style="86" customWidth="1"/>
    <col min="16146" max="16384" width="9.140625" style="86"/>
  </cols>
  <sheetData>
    <row r="1" spans="1:17" s="88" customFormat="1" x14ac:dyDescent="0.2">
      <c r="A1" s="370" t="s">
        <v>138</v>
      </c>
      <c r="B1" s="370"/>
      <c r="C1" s="370"/>
      <c r="D1" s="370"/>
      <c r="L1" s="371" t="s">
        <v>139</v>
      </c>
      <c r="M1" s="371"/>
      <c r="N1" s="371"/>
      <c r="O1" s="371"/>
      <c r="P1" s="371"/>
    </row>
    <row r="2" spans="1:17" s="88" customFormat="1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7" s="88" customFormat="1" x14ac:dyDescent="0.2">
      <c r="A3" s="126"/>
      <c r="B3" s="127" t="s">
        <v>0</v>
      </c>
      <c r="C3" s="127"/>
      <c r="D3" s="127"/>
      <c r="L3" s="371" t="s">
        <v>140</v>
      </c>
      <c r="M3" s="371"/>
      <c r="N3" s="371"/>
      <c r="O3" s="371"/>
      <c r="P3" s="371"/>
    </row>
    <row r="4" spans="1:17" s="88" customFormat="1" x14ac:dyDescent="0.2">
      <c r="A4" s="126"/>
      <c r="L4" s="274"/>
      <c r="M4" s="274"/>
      <c r="N4" s="274"/>
      <c r="O4" s="274"/>
    </row>
    <row r="5" spans="1:17" s="88" customFormat="1" x14ac:dyDescent="0.2">
      <c r="A5" s="128"/>
      <c r="L5" s="371"/>
      <c r="M5" s="371"/>
      <c r="N5" s="371"/>
      <c r="O5" s="371"/>
      <c r="P5" s="371"/>
    </row>
    <row r="6" spans="1:17" ht="12.75" customHeight="1" x14ac:dyDescent="0.2">
      <c r="A6" s="128"/>
      <c r="B6" s="88"/>
      <c r="C6" s="88"/>
      <c r="D6" s="88"/>
      <c r="E6" s="129"/>
      <c r="F6" s="129"/>
      <c r="G6" s="369"/>
      <c r="H6" s="369"/>
      <c r="I6" s="369"/>
      <c r="J6" s="369"/>
      <c r="K6" s="88"/>
      <c r="L6" s="130"/>
      <c r="M6" s="130"/>
      <c r="N6" s="130"/>
      <c r="O6" s="130"/>
      <c r="P6" s="88"/>
      <c r="Q6" s="88"/>
    </row>
    <row r="7" spans="1:17" ht="14.25" x14ac:dyDescent="0.2">
      <c r="A7" s="128"/>
      <c r="B7" s="88"/>
      <c r="C7" s="88"/>
      <c r="D7" s="88"/>
      <c r="E7" s="364" t="s">
        <v>1</v>
      </c>
      <c r="F7" s="364"/>
      <c r="G7" s="364"/>
      <c r="H7" s="364"/>
      <c r="I7" s="364"/>
      <c r="J7" s="364"/>
      <c r="K7" s="88"/>
      <c r="L7" s="88"/>
      <c r="M7" s="88"/>
      <c r="N7" s="88"/>
      <c r="O7" s="88"/>
      <c r="P7" s="88"/>
      <c r="Q7" s="88"/>
    </row>
    <row r="8" spans="1:17" ht="12.75" customHeight="1" x14ac:dyDescent="0.2">
      <c r="A8" s="128"/>
      <c r="B8" s="382" t="s">
        <v>81</v>
      </c>
      <c r="C8" s="382"/>
      <c r="D8" s="88"/>
      <c r="E8" s="88"/>
      <c r="F8" s="88"/>
      <c r="G8" s="88"/>
      <c r="H8" s="88"/>
      <c r="I8" s="131"/>
      <c r="J8" s="88"/>
      <c r="K8" s="88"/>
      <c r="L8" s="88"/>
      <c r="M8" s="88"/>
      <c r="N8" s="88"/>
      <c r="O8" s="88"/>
      <c r="P8" s="88"/>
      <c r="Q8" s="88"/>
    </row>
    <row r="9" spans="1:17" s="88" customFormat="1" ht="12.75" customHeight="1" x14ac:dyDescent="0.2">
      <c r="A9" s="366" t="s">
        <v>2</v>
      </c>
      <c r="B9" s="358" t="s">
        <v>3</v>
      </c>
      <c r="C9" s="358" t="s">
        <v>4</v>
      </c>
      <c r="D9" s="358" t="s">
        <v>5</v>
      </c>
      <c r="E9" s="368" t="s">
        <v>6</v>
      </c>
      <c r="F9" s="368" t="s">
        <v>7</v>
      </c>
      <c r="G9" s="368" t="s">
        <v>8</v>
      </c>
      <c r="H9" s="358" t="s">
        <v>90</v>
      </c>
      <c r="I9" s="358"/>
      <c r="J9" s="358" t="s">
        <v>9</v>
      </c>
      <c r="K9" s="358"/>
      <c r="L9" s="358"/>
      <c r="M9" s="358"/>
      <c r="N9" s="358"/>
      <c r="O9" s="358"/>
      <c r="P9" s="358"/>
      <c r="Q9" s="359" t="s">
        <v>10</v>
      </c>
    </row>
    <row r="10" spans="1:17" s="88" customFormat="1" ht="12.75" customHeight="1" x14ac:dyDescent="0.2">
      <c r="A10" s="367"/>
      <c r="B10" s="362"/>
      <c r="C10" s="362"/>
      <c r="D10" s="362"/>
      <c r="E10" s="361"/>
      <c r="F10" s="361"/>
      <c r="G10" s="361"/>
      <c r="H10" s="362"/>
      <c r="I10" s="362"/>
      <c r="J10" s="361" t="s">
        <v>11</v>
      </c>
      <c r="K10" s="361" t="s">
        <v>12</v>
      </c>
      <c r="L10" s="361" t="s">
        <v>13</v>
      </c>
      <c r="M10" s="362" t="s">
        <v>14</v>
      </c>
      <c r="N10" s="362"/>
      <c r="O10" s="362"/>
      <c r="P10" s="362"/>
      <c r="Q10" s="360"/>
    </row>
    <row r="11" spans="1:17" s="88" customFormat="1" ht="29.25" customHeight="1" x14ac:dyDescent="0.2">
      <c r="A11" s="367"/>
      <c r="B11" s="362"/>
      <c r="C11" s="362"/>
      <c r="D11" s="362"/>
      <c r="E11" s="361"/>
      <c r="F11" s="361"/>
      <c r="G11" s="361"/>
      <c r="H11" s="362"/>
      <c r="I11" s="362"/>
      <c r="J11" s="361"/>
      <c r="K11" s="361"/>
      <c r="L11" s="361"/>
      <c r="M11" s="362" t="s">
        <v>15</v>
      </c>
      <c r="N11" s="283" t="s">
        <v>16</v>
      </c>
      <c r="O11" s="363" t="s">
        <v>17</v>
      </c>
      <c r="P11" s="363"/>
      <c r="Q11" s="360"/>
    </row>
    <row r="12" spans="1:17" s="88" customFormat="1" ht="22.5" customHeight="1" x14ac:dyDescent="0.2">
      <c r="A12" s="367"/>
      <c r="B12" s="362"/>
      <c r="C12" s="362"/>
      <c r="D12" s="362"/>
      <c r="E12" s="361"/>
      <c r="F12" s="361"/>
      <c r="G12" s="361"/>
      <c r="H12" s="275" t="s">
        <v>12</v>
      </c>
      <c r="I12" s="275" t="s">
        <v>13</v>
      </c>
      <c r="J12" s="361"/>
      <c r="K12" s="361"/>
      <c r="L12" s="361"/>
      <c r="M12" s="362"/>
      <c r="N12" s="275" t="s">
        <v>80</v>
      </c>
      <c r="O12" s="275" t="s">
        <v>18</v>
      </c>
      <c r="P12" s="275" t="s">
        <v>19</v>
      </c>
      <c r="Q12" s="360"/>
    </row>
    <row r="13" spans="1:17" s="88" customFormat="1" x14ac:dyDescent="0.2">
      <c r="A13" s="135">
        <v>1</v>
      </c>
      <c r="B13" s="136">
        <v>2</v>
      </c>
      <c r="C13" s="136">
        <v>3</v>
      </c>
      <c r="D13" s="136">
        <v>4</v>
      </c>
      <c r="E13" s="136">
        <v>5</v>
      </c>
      <c r="F13" s="136">
        <v>6</v>
      </c>
      <c r="G13" s="136">
        <v>7</v>
      </c>
      <c r="H13" s="136">
        <v>8</v>
      </c>
      <c r="I13" s="136">
        <v>9</v>
      </c>
      <c r="J13" s="136">
        <v>10</v>
      </c>
      <c r="K13" s="136">
        <v>11</v>
      </c>
      <c r="L13" s="136">
        <v>12</v>
      </c>
      <c r="M13" s="136">
        <v>13</v>
      </c>
      <c r="N13" s="136">
        <v>14</v>
      </c>
      <c r="O13" s="136">
        <v>15</v>
      </c>
      <c r="P13" s="136">
        <v>16</v>
      </c>
      <c r="Q13" s="137">
        <v>17</v>
      </c>
    </row>
    <row r="14" spans="1:17" s="176" customFormat="1" ht="12" customHeight="1" x14ac:dyDescent="0.2">
      <c r="A14" s="194"/>
      <c r="B14" s="140"/>
      <c r="C14" s="140"/>
      <c r="D14" s="276" t="s">
        <v>85</v>
      </c>
      <c r="E14" s="196"/>
      <c r="F14" s="197"/>
      <c r="G14" s="197"/>
      <c r="H14" s="198"/>
      <c r="I14" s="198"/>
      <c r="J14" s="199"/>
      <c r="K14" s="197"/>
      <c r="L14" s="197"/>
      <c r="M14" s="197"/>
      <c r="N14" s="197"/>
      <c r="O14" s="197"/>
      <c r="P14" s="140"/>
      <c r="Q14" s="200"/>
    </row>
    <row r="15" spans="1:17" s="176" customFormat="1" ht="12" customHeight="1" x14ac:dyDescent="0.2">
      <c r="A15" s="194"/>
      <c r="B15" s="140"/>
      <c r="C15" s="140"/>
      <c r="D15" s="276"/>
      <c r="E15" s="196"/>
      <c r="F15" s="197"/>
      <c r="G15" s="197"/>
      <c r="H15" s="198"/>
      <c r="I15" s="198"/>
      <c r="J15" s="199"/>
      <c r="K15" s="197"/>
      <c r="L15" s="197"/>
      <c r="M15" s="197"/>
      <c r="N15" s="197"/>
      <c r="O15" s="197"/>
      <c r="P15" s="140"/>
      <c r="Q15" s="200"/>
    </row>
    <row r="16" spans="1:17" s="176" customFormat="1" ht="13.5" customHeight="1" x14ac:dyDescent="0.2">
      <c r="A16" s="135">
        <v>1</v>
      </c>
      <c r="B16" s="141" t="s">
        <v>216</v>
      </c>
      <c r="C16" s="138" t="s">
        <v>134</v>
      </c>
      <c r="D16" s="138" t="s">
        <v>22</v>
      </c>
      <c r="E16" s="141"/>
      <c r="F16" s="136"/>
      <c r="G16" s="136"/>
      <c r="H16" s="141"/>
      <c r="I16" s="141"/>
      <c r="J16" s="136"/>
      <c r="K16" s="136"/>
      <c r="L16" s="136"/>
      <c r="M16" s="136"/>
      <c r="N16" s="136"/>
      <c r="O16" s="140"/>
      <c r="P16" s="140"/>
      <c r="Q16" s="200"/>
    </row>
    <row r="17" spans="1:17" s="176" customFormat="1" ht="13.5" customHeight="1" x14ac:dyDescent="0.2">
      <c r="A17" s="194"/>
      <c r="B17" s="140"/>
      <c r="C17" s="139" t="s">
        <v>133</v>
      </c>
      <c r="D17" s="139" t="s">
        <v>150</v>
      </c>
      <c r="E17" s="141"/>
      <c r="F17" s="136"/>
      <c r="G17" s="136"/>
      <c r="H17" s="141"/>
      <c r="I17" s="141"/>
      <c r="J17" s="136"/>
      <c r="K17" s="136"/>
      <c r="L17" s="136"/>
      <c r="M17" s="136"/>
      <c r="N17" s="136"/>
      <c r="O17" s="140"/>
      <c r="P17" s="140"/>
      <c r="Q17" s="200"/>
    </row>
    <row r="18" spans="1:17" s="176" customFormat="1" ht="13.5" customHeight="1" x14ac:dyDescent="0.2">
      <c r="A18" s="194"/>
      <c r="B18" s="136"/>
      <c r="C18" s="139"/>
      <c r="D18" s="138" t="s">
        <v>217</v>
      </c>
      <c r="E18" s="141"/>
      <c r="F18" s="136"/>
      <c r="G18" s="136"/>
      <c r="H18" s="141"/>
      <c r="I18" s="141"/>
      <c r="J18" s="136"/>
      <c r="K18" s="136"/>
      <c r="L18" s="136"/>
      <c r="M18" s="136"/>
      <c r="N18" s="136"/>
      <c r="O18" s="140"/>
      <c r="P18" s="140"/>
      <c r="Q18" s="200"/>
    </row>
    <row r="19" spans="1:17" s="176" customFormat="1" ht="13.5" customHeight="1" x14ac:dyDescent="0.2">
      <c r="A19" s="194"/>
      <c r="B19" s="201"/>
      <c r="C19" s="140"/>
      <c r="D19" s="139"/>
      <c r="E19" s="140"/>
      <c r="F19" s="136" t="s">
        <v>114</v>
      </c>
      <c r="G19" s="136"/>
      <c r="H19" s="148"/>
      <c r="I19" s="148"/>
      <c r="J19" s="136"/>
      <c r="K19" s="138"/>
      <c r="L19" s="140"/>
      <c r="M19" s="140"/>
      <c r="N19" s="140"/>
      <c r="O19" s="140"/>
      <c r="P19" s="140"/>
      <c r="Q19" s="137"/>
    </row>
    <row r="20" spans="1:17" s="176" customFormat="1" ht="13.5" customHeight="1" x14ac:dyDescent="0.2">
      <c r="A20" s="194"/>
      <c r="B20" s="136" t="s">
        <v>149</v>
      </c>
      <c r="C20" s="140"/>
      <c r="D20" s="138"/>
      <c r="E20" s="136" t="s">
        <v>151</v>
      </c>
      <c r="F20" s="204" t="s">
        <v>152</v>
      </c>
      <c r="G20" s="141">
        <v>108</v>
      </c>
      <c r="H20" s="148">
        <v>0.65800000000000003</v>
      </c>
      <c r="I20" s="141"/>
      <c r="J20" s="141">
        <f>SUM(P20+L20+K20)</f>
        <v>121.3</v>
      </c>
      <c r="K20" s="141">
        <v>121.3</v>
      </c>
      <c r="L20" s="136"/>
      <c r="M20" s="140"/>
      <c r="N20" s="136"/>
      <c r="O20" s="136"/>
      <c r="P20" s="136"/>
      <c r="Q20" s="150">
        <f>SUM(J20/G20)</f>
        <v>1.1231481481481482</v>
      </c>
    </row>
    <row r="21" spans="1:17" s="176" customFormat="1" ht="13.5" customHeight="1" x14ac:dyDescent="0.2">
      <c r="A21" s="194"/>
      <c r="B21" s="136"/>
      <c r="C21" s="149"/>
      <c r="D21" s="276" t="s">
        <v>87</v>
      </c>
      <c r="E21" s="141"/>
      <c r="F21" s="136"/>
      <c r="G21" s="141"/>
      <c r="H21" s="141"/>
      <c r="I21" s="141"/>
      <c r="J21" s="136"/>
      <c r="K21" s="136"/>
      <c r="L21" s="136"/>
      <c r="M21" s="136"/>
      <c r="N21" s="136"/>
      <c r="O21" s="202"/>
      <c r="P21" s="140"/>
      <c r="Q21" s="203"/>
    </row>
    <row r="22" spans="1:17" s="176" customFormat="1" ht="13.5" customHeight="1" x14ac:dyDescent="0.2">
      <c r="A22" s="194"/>
      <c r="B22" s="136"/>
      <c r="C22" s="149"/>
      <c r="D22" s="276"/>
      <c r="E22" s="141"/>
      <c r="F22" s="136"/>
      <c r="G22" s="141"/>
      <c r="H22" s="141"/>
      <c r="I22" s="141"/>
      <c r="J22" s="136"/>
      <c r="K22" s="136"/>
      <c r="L22" s="136"/>
      <c r="M22" s="136"/>
      <c r="N22" s="136"/>
      <c r="O22" s="202"/>
      <c r="P22" s="140"/>
      <c r="Q22" s="203"/>
    </row>
    <row r="23" spans="1:17" ht="15.75" x14ac:dyDescent="0.25">
      <c r="A23" s="135">
        <v>2</v>
      </c>
      <c r="B23" s="141" t="s">
        <v>218</v>
      </c>
      <c r="C23" s="138" t="s">
        <v>120</v>
      </c>
      <c r="D23" s="138" t="s">
        <v>154</v>
      </c>
      <c r="E23" s="141"/>
      <c r="F23" s="136"/>
      <c r="G23" s="141"/>
      <c r="H23" s="141"/>
      <c r="I23" s="141"/>
      <c r="J23" s="136"/>
      <c r="K23" s="136"/>
      <c r="L23" s="226"/>
      <c r="M23" s="226"/>
      <c r="N23" s="226"/>
      <c r="O23" s="226"/>
      <c r="P23" s="167"/>
      <c r="Q23" s="183"/>
    </row>
    <row r="24" spans="1:17" ht="15.75" x14ac:dyDescent="0.25">
      <c r="A24" s="135"/>
      <c r="B24" s="140"/>
      <c r="C24" s="139" t="s">
        <v>122</v>
      </c>
      <c r="D24" s="139" t="s">
        <v>155</v>
      </c>
      <c r="E24" s="141"/>
      <c r="F24" s="136"/>
      <c r="G24" s="141"/>
      <c r="H24" s="141"/>
      <c r="I24" s="141"/>
      <c r="J24" s="136"/>
      <c r="K24" s="136"/>
      <c r="L24" s="226"/>
      <c r="M24" s="226"/>
      <c r="N24" s="226"/>
      <c r="O24" s="226"/>
      <c r="P24" s="167"/>
      <c r="Q24" s="183"/>
    </row>
    <row r="25" spans="1:17" ht="15.75" x14ac:dyDescent="0.25">
      <c r="A25" s="135"/>
      <c r="B25" s="136"/>
      <c r="C25" s="139" t="s">
        <v>124</v>
      </c>
      <c r="D25" s="139" t="s">
        <v>156</v>
      </c>
      <c r="E25" s="141"/>
      <c r="F25" s="136"/>
      <c r="G25" s="141"/>
      <c r="H25" s="141"/>
      <c r="I25" s="141"/>
      <c r="J25" s="136"/>
      <c r="K25" s="136"/>
      <c r="L25" s="226"/>
      <c r="M25" s="226"/>
      <c r="N25" s="226"/>
      <c r="O25" s="226"/>
      <c r="P25" s="167"/>
      <c r="Q25" s="183"/>
    </row>
    <row r="26" spans="1:17" ht="15.75" x14ac:dyDescent="0.25">
      <c r="A26" s="135"/>
      <c r="B26" s="201"/>
      <c r="C26" s="139" t="s">
        <v>126</v>
      </c>
      <c r="D26" s="138" t="s">
        <v>219</v>
      </c>
      <c r="E26" s="141"/>
      <c r="F26" s="136" t="s">
        <v>99</v>
      </c>
      <c r="G26" s="141"/>
      <c r="H26" s="141"/>
      <c r="I26" s="141"/>
      <c r="J26" s="136"/>
      <c r="K26" s="136"/>
      <c r="L26" s="226"/>
      <c r="M26" s="226"/>
      <c r="N26" s="226"/>
      <c r="O26" s="226"/>
      <c r="P26" s="167"/>
      <c r="Q26" s="183"/>
    </row>
    <row r="27" spans="1:17" ht="14.25" x14ac:dyDescent="0.2">
      <c r="A27" s="135"/>
      <c r="B27" s="136" t="s">
        <v>142</v>
      </c>
      <c r="C27" s="149" t="s">
        <v>128</v>
      </c>
      <c r="D27" s="138"/>
      <c r="E27" s="136" t="s">
        <v>27</v>
      </c>
      <c r="F27" s="204" t="s">
        <v>118</v>
      </c>
      <c r="G27" s="141">
        <v>70</v>
      </c>
      <c r="H27" s="148">
        <v>1.6639999999999999</v>
      </c>
      <c r="I27" s="141"/>
      <c r="J27" s="136">
        <f>SUM(K27:L27)</f>
        <v>198.7</v>
      </c>
      <c r="K27" s="136">
        <v>198.7</v>
      </c>
      <c r="L27" s="227"/>
      <c r="M27" s="227"/>
      <c r="N27" s="227"/>
      <c r="O27" s="228"/>
      <c r="P27" s="167"/>
      <c r="Q27" s="150">
        <f>SUM(J27/G27)</f>
        <v>2.8385714285714285</v>
      </c>
    </row>
    <row r="28" spans="1:17" ht="15.75" x14ac:dyDescent="0.25">
      <c r="A28" s="135"/>
      <c r="B28" s="229"/>
      <c r="C28" s="174"/>
      <c r="D28" s="226"/>
      <c r="E28" s="230"/>
      <c r="F28" s="226"/>
      <c r="G28" s="230"/>
      <c r="H28" s="231"/>
      <c r="I28" s="231"/>
      <c r="J28" s="226"/>
      <c r="K28" s="232"/>
      <c r="L28" s="226"/>
      <c r="M28" s="226"/>
      <c r="N28" s="226"/>
      <c r="O28" s="226"/>
      <c r="P28" s="167"/>
      <c r="Q28" s="183"/>
    </row>
    <row r="29" spans="1:17" s="176" customFormat="1" ht="13.5" customHeight="1" x14ac:dyDescent="0.2">
      <c r="A29" s="135"/>
      <c r="B29" s="136"/>
      <c r="C29" s="140"/>
      <c r="D29" s="276" t="s">
        <v>135</v>
      </c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203"/>
    </row>
    <row r="30" spans="1:17" s="176" customFormat="1" ht="13.5" customHeight="1" x14ac:dyDescent="0.2">
      <c r="A30" s="135"/>
      <c r="B30" s="136"/>
      <c r="C30" s="140"/>
      <c r="D30" s="276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203"/>
    </row>
    <row r="31" spans="1:17" s="176" customFormat="1" ht="13.5" customHeight="1" x14ac:dyDescent="0.2">
      <c r="A31" s="135">
        <v>3</v>
      </c>
      <c r="B31" s="141" t="s">
        <v>220</v>
      </c>
      <c r="C31" s="138" t="s">
        <v>91</v>
      </c>
      <c r="D31" s="138" t="s">
        <v>157</v>
      </c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203"/>
    </row>
    <row r="32" spans="1:17" s="176" customFormat="1" ht="13.5" customHeight="1" x14ac:dyDescent="0.2">
      <c r="A32" s="194"/>
      <c r="B32" s="140"/>
      <c r="C32" s="139" t="s">
        <v>93</v>
      </c>
      <c r="D32" s="139" t="s">
        <v>94</v>
      </c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203"/>
    </row>
    <row r="33" spans="1:17" s="176" customFormat="1" ht="13.5" customHeight="1" x14ac:dyDescent="0.2">
      <c r="A33" s="194"/>
      <c r="B33" s="136"/>
      <c r="C33" s="139" t="s">
        <v>95</v>
      </c>
      <c r="D33" s="139" t="s">
        <v>158</v>
      </c>
      <c r="E33" s="136"/>
      <c r="F33" s="136"/>
      <c r="G33" s="136"/>
      <c r="H33" s="136"/>
      <c r="I33" s="136"/>
      <c r="J33" s="136"/>
      <c r="K33" s="138"/>
      <c r="L33" s="140"/>
      <c r="M33" s="140"/>
      <c r="N33" s="140"/>
      <c r="O33" s="140"/>
      <c r="P33" s="140"/>
      <c r="Q33" s="203"/>
    </row>
    <row r="34" spans="1:17" s="176" customFormat="1" ht="14.25" customHeight="1" x14ac:dyDescent="0.2">
      <c r="A34" s="194"/>
      <c r="B34" s="201"/>
      <c r="C34" s="139" t="s">
        <v>97</v>
      </c>
      <c r="D34" s="138" t="s">
        <v>221</v>
      </c>
      <c r="E34" s="140"/>
      <c r="F34" s="136" t="s">
        <v>104</v>
      </c>
      <c r="G34" s="136"/>
      <c r="H34" s="148"/>
      <c r="I34" s="141"/>
      <c r="J34" s="141"/>
      <c r="K34" s="141"/>
      <c r="L34" s="140"/>
      <c r="M34" s="140"/>
      <c r="N34" s="140"/>
      <c r="O34" s="140"/>
      <c r="P34" s="140"/>
      <c r="Q34" s="203"/>
    </row>
    <row r="35" spans="1:17" s="176" customFormat="1" ht="13.5" customHeight="1" x14ac:dyDescent="0.2">
      <c r="A35" s="194"/>
      <c r="B35" s="136" t="s">
        <v>142</v>
      </c>
      <c r="C35" s="149"/>
      <c r="D35" s="138"/>
      <c r="E35" s="136" t="s">
        <v>27</v>
      </c>
      <c r="F35" s="204" t="s">
        <v>118</v>
      </c>
      <c r="G35" s="136">
        <v>42.5</v>
      </c>
      <c r="H35" s="148">
        <v>1.6639999999999999</v>
      </c>
      <c r="I35" s="141"/>
      <c r="J35" s="136">
        <f>SUM(K35:L35)</f>
        <v>120.6</v>
      </c>
      <c r="K35" s="141">
        <v>120.6</v>
      </c>
      <c r="L35" s="140"/>
      <c r="M35" s="140"/>
      <c r="N35" s="140"/>
      <c r="O35" s="140"/>
      <c r="P35" s="140"/>
      <c r="Q35" s="150">
        <f>SUM(J35/G35)</f>
        <v>2.8376470588235292</v>
      </c>
    </row>
    <row r="36" spans="1:17" s="176" customFormat="1" ht="13.5" customHeight="1" x14ac:dyDescent="0.2">
      <c r="A36" s="194"/>
      <c r="B36" s="140"/>
      <c r="C36" s="167"/>
      <c r="D36" s="174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200"/>
    </row>
    <row r="37" spans="1:17" s="88" customFormat="1" ht="13.5" customHeight="1" x14ac:dyDescent="0.2">
      <c r="A37" s="135">
        <v>4</v>
      </c>
      <c r="B37" s="166" t="s">
        <v>207</v>
      </c>
      <c r="C37" s="167" t="s">
        <v>145</v>
      </c>
      <c r="D37" s="149" t="s">
        <v>132</v>
      </c>
      <c r="E37" s="167"/>
      <c r="F37" s="167"/>
      <c r="G37" s="180"/>
      <c r="H37" s="167"/>
      <c r="I37" s="167"/>
      <c r="J37" s="167"/>
      <c r="K37" s="167"/>
      <c r="L37" s="167"/>
      <c r="M37" s="167"/>
      <c r="N37" s="167"/>
      <c r="O37" s="167"/>
      <c r="P37" s="167"/>
      <c r="Q37" s="165"/>
    </row>
    <row r="38" spans="1:17" s="88" customFormat="1" ht="13.5" customHeight="1" x14ac:dyDescent="0.2">
      <c r="A38" s="135"/>
      <c r="B38" s="140"/>
      <c r="C38" s="167" t="s">
        <v>111</v>
      </c>
      <c r="D38" s="149" t="s">
        <v>146</v>
      </c>
      <c r="E38" s="167"/>
      <c r="F38" s="167"/>
      <c r="G38" s="180"/>
      <c r="H38" s="167"/>
      <c r="I38" s="167"/>
      <c r="J38" s="167"/>
      <c r="K38" s="167"/>
      <c r="L38" s="167"/>
      <c r="M38" s="167"/>
      <c r="N38" s="167"/>
      <c r="O38" s="167"/>
      <c r="P38" s="167"/>
      <c r="Q38" s="165"/>
    </row>
    <row r="39" spans="1:17" s="88" customFormat="1" ht="13.5" customHeight="1" x14ac:dyDescent="0.2">
      <c r="A39" s="135"/>
      <c r="B39" s="167"/>
      <c r="C39" s="174"/>
      <c r="D39" s="149" t="s">
        <v>77</v>
      </c>
      <c r="E39" s="167"/>
      <c r="F39" s="164" t="s">
        <v>104</v>
      </c>
      <c r="G39" s="171"/>
      <c r="H39" s="169"/>
      <c r="I39" s="169"/>
      <c r="J39" s="164"/>
      <c r="K39" s="170"/>
      <c r="L39" s="167"/>
      <c r="M39" s="167"/>
      <c r="N39" s="167"/>
      <c r="O39" s="167"/>
      <c r="P39" s="167"/>
      <c r="Q39" s="165"/>
    </row>
    <row r="40" spans="1:17" s="88" customFormat="1" ht="13.5" customHeight="1" x14ac:dyDescent="0.2">
      <c r="A40" s="135"/>
      <c r="B40" s="167"/>
      <c r="C40" s="174"/>
      <c r="D40" s="149" t="s">
        <v>222</v>
      </c>
      <c r="E40" s="164" t="s">
        <v>106</v>
      </c>
      <c r="F40" s="172" t="s">
        <v>148</v>
      </c>
      <c r="G40" s="171">
        <v>48</v>
      </c>
      <c r="H40" s="169">
        <v>1.0569999999999999</v>
      </c>
      <c r="I40" s="171"/>
      <c r="J40" s="164">
        <f>SUM(K40:L40)</f>
        <v>86.6</v>
      </c>
      <c r="K40" s="171">
        <v>86.6</v>
      </c>
      <c r="L40" s="167"/>
      <c r="M40" s="167"/>
      <c r="N40" s="167"/>
      <c r="O40" s="167"/>
      <c r="P40" s="167"/>
      <c r="Q40" s="150">
        <f>SUM(J40/G40)</f>
        <v>1.8041666666666665</v>
      </c>
    </row>
    <row r="41" spans="1:17" s="88" customFormat="1" ht="13.5" customHeight="1" x14ac:dyDescent="0.2">
      <c r="A41" s="135"/>
      <c r="B41" s="182"/>
      <c r="C41" s="167"/>
      <c r="D41" s="164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83"/>
    </row>
    <row r="42" spans="1:17" s="88" customFormat="1" ht="13.5" customHeight="1" x14ac:dyDescent="0.2">
      <c r="A42" s="135"/>
      <c r="B42" s="164"/>
      <c r="C42" s="174"/>
      <c r="D42" s="164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83"/>
    </row>
    <row r="43" spans="1:17" s="88" customFormat="1" ht="13.5" customHeight="1" x14ac:dyDescent="0.2">
      <c r="A43" s="135"/>
      <c r="B43" s="136" t="s">
        <v>131</v>
      </c>
      <c r="C43" s="276"/>
      <c r="D43" s="276"/>
      <c r="E43" s="263"/>
      <c r="F43" s="136"/>
      <c r="G43" s="141"/>
      <c r="H43" s="136"/>
      <c r="I43" s="264"/>
      <c r="J43" s="240"/>
      <c r="K43" s="240"/>
      <c r="L43" s="136"/>
      <c r="M43" s="136"/>
      <c r="N43" s="264"/>
      <c r="O43" s="136"/>
      <c r="P43" s="136"/>
      <c r="Q43" s="200"/>
    </row>
    <row r="44" spans="1:17" s="88" customFormat="1" ht="13.5" customHeight="1" x14ac:dyDescent="0.2">
      <c r="A44" s="152"/>
      <c r="B44" s="187"/>
      <c r="C44" s="187"/>
      <c r="D44" s="208" t="s">
        <v>203</v>
      </c>
      <c r="E44" s="208"/>
      <c r="F44" s="211"/>
      <c r="G44" s="211"/>
      <c r="H44" s="211"/>
      <c r="I44" s="211"/>
      <c r="J44" s="236">
        <v>58</v>
      </c>
      <c r="K44" s="236"/>
      <c r="L44" s="243"/>
      <c r="M44" s="243"/>
      <c r="N44" s="244"/>
      <c r="O44" s="243"/>
      <c r="P44" s="243"/>
      <c r="Q44" s="245"/>
    </row>
    <row r="45" spans="1:17" s="88" customFormat="1" ht="13.5" customHeight="1" x14ac:dyDescent="0.2">
      <c r="A45" s="246"/>
      <c r="B45" s="247"/>
      <c r="C45" s="248"/>
      <c r="D45" s="249" t="s">
        <v>32</v>
      </c>
      <c r="E45" s="250"/>
      <c r="F45" s="250"/>
      <c r="G45" s="251"/>
      <c r="H45" s="250"/>
      <c r="I45" s="250"/>
      <c r="J45" s="252">
        <f>SUM(J20:J44)</f>
        <v>585.20000000000005</v>
      </c>
      <c r="K45" s="252">
        <f>SUM(K20:K44)</f>
        <v>527.20000000000005</v>
      </c>
      <c r="L45" s="252"/>
      <c r="M45" s="250"/>
      <c r="N45" s="250"/>
      <c r="O45" s="250"/>
      <c r="P45" s="252"/>
      <c r="Q45" s="255"/>
    </row>
    <row r="46" spans="1:17" s="88" customFormat="1" ht="13.5" customHeight="1" x14ac:dyDescent="0.2">
      <c r="A46" s="113"/>
      <c r="B46" s="159"/>
      <c r="C46" s="256"/>
      <c r="D46" s="257"/>
      <c r="E46" s="258"/>
      <c r="F46" s="258"/>
      <c r="G46" s="259"/>
      <c r="H46" s="258"/>
      <c r="I46" s="258"/>
      <c r="J46" s="260"/>
      <c r="K46" s="260"/>
      <c r="L46" s="261"/>
      <c r="M46" s="258"/>
      <c r="N46" s="258"/>
      <c r="O46" s="258"/>
      <c r="P46" s="262"/>
      <c r="Q46" s="258"/>
    </row>
    <row r="47" spans="1:17" s="88" customFormat="1" ht="13.5" customHeight="1" x14ac:dyDescent="0.2">
      <c r="A47" s="113"/>
      <c r="B47" s="159"/>
      <c r="C47" s="256"/>
      <c r="D47" s="257"/>
      <c r="E47" s="258"/>
      <c r="F47" s="258"/>
      <c r="G47" s="259"/>
      <c r="H47" s="258"/>
      <c r="I47" s="258"/>
      <c r="J47" s="261"/>
      <c r="K47" s="261"/>
      <c r="L47" s="261"/>
      <c r="M47" s="258"/>
      <c r="N47" s="258"/>
      <c r="O47" s="258"/>
      <c r="P47" s="262"/>
      <c r="Q47" s="258"/>
    </row>
    <row r="48" spans="1:17" s="123" customFormat="1" ht="14.25" x14ac:dyDescent="0.2">
      <c r="A48" s="119"/>
      <c r="B48" s="355" t="s">
        <v>204</v>
      </c>
      <c r="C48" s="355"/>
      <c r="D48" s="355"/>
      <c r="E48" s="356" t="s">
        <v>205</v>
      </c>
      <c r="F48" s="356"/>
      <c r="G48" s="356"/>
      <c r="H48" s="356"/>
      <c r="I48" s="356"/>
      <c r="J48" s="122"/>
      <c r="K48" s="122"/>
      <c r="L48" s="122"/>
      <c r="M48" s="119"/>
      <c r="N48" s="119"/>
      <c r="O48" s="119"/>
      <c r="P48" s="119"/>
      <c r="Q48" s="119"/>
    </row>
    <row r="49" spans="1:17" s="123" customFormat="1" ht="14.25" x14ac:dyDescent="0.2">
      <c r="A49" s="119"/>
      <c r="B49" s="120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19"/>
      <c r="N49" s="119"/>
      <c r="O49" s="119"/>
      <c r="P49" s="119"/>
      <c r="Q49" s="119"/>
    </row>
    <row r="50" spans="1:17" s="123" customFormat="1" ht="14.25" x14ac:dyDescent="0.2">
      <c r="A50" s="119"/>
      <c r="B50" s="114" t="s">
        <v>103</v>
      </c>
      <c r="C50" s="114"/>
      <c r="D50" s="114"/>
      <c r="E50" s="114"/>
      <c r="F50" s="357" t="s">
        <v>34</v>
      </c>
      <c r="G50" s="357"/>
      <c r="H50" s="357"/>
      <c r="I50" s="357"/>
      <c r="J50" s="122"/>
      <c r="K50" s="122"/>
      <c r="L50" s="122"/>
      <c r="M50" s="119"/>
      <c r="N50" s="119"/>
      <c r="O50" s="119"/>
      <c r="P50" s="119"/>
      <c r="Q50" s="119"/>
    </row>
    <row r="51" spans="1:17" s="88" customFormat="1" x14ac:dyDescent="0.2">
      <c r="A51" s="128"/>
    </row>
  </sheetData>
  <mergeCells count="27">
    <mergeCell ref="B8:C8"/>
    <mergeCell ref="A1:D1"/>
    <mergeCell ref="B2:D2"/>
    <mergeCell ref="L5:P5"/>
    <mergeCell ref="G6:J6"/>
    <mergeCell ref="E7:J7"/>
    <mergeCell ref="L1:P1"/>
    <mergeCell ref="L3:P3"/>
    <mergeCell ref="A9:A12"/>
    <mergeCell ref="B9:B12"/>
    <mergeCell ref="C9:C12"/>
    <mergeCell ref="D9:D12"/>
    <mergeCell ref="E9:E12"/>
    <mergeCell ref="J9:P9"/>
    <mergeCell ref="Q9:Q12"/>
    <mergeCell ref="J10:J12"/>
    <mergeCell ref="K10:K12"/>
    <mergeCell ref="L10:L12"/>
    <mergeCell ref="M10:P10"/>
    <mergeCell ref="M11:M12"/>
    <mergeCell ref="O11:P11"/>
    <mergeCell ref="B48:D48"/>
    <mergeCell ref="E48:I48"/>
    <mergeCell ref="F50:I50"/>
    <mergeCell ref="G9:G12"/>
    <mergeCell ref="H9:I11"/>
    <mergeCell ref="F9:F12"/>
  </mergeCells>
  <pageMargins left="0.16" right="0.16" top="0.17" bottom="0.15" header="0.17" footer="0.1"/>
  <pageSetup paperSize="9" scale="8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D37"/>
  <sheetViews>
    <sheetView topLeftCell="A22" workbookViewId="0">
      <selection activeCell="J21" sqref="J21"/>
    </sheetView>
  </sheetViews>
  <sheetFormatPr defaultRowHeight="15" x14ac:dyDescent="0.25"/>
  <cols>
    <col min="1" max="1" width="4" customWidth="1"/>
    <col min="2" max="2" width="28" customWidth="1"/>
    <col min="3" max="3" width="13.85546875" customWidth="1"/>
    <col min="4" max="4" width="15.7109375" customWidth="1"/>
    <col min="5" max="5" width="15.140625" customWidth="1"/>
    <col min="6" max="6" width="13.5703125" customWidth="1"/>
    <col min="257" max="257" width="4" customWidth="1"/>
    <col min="258" max="258" width="28" customWidth="1"/>
    <col min="259" max="259" width="13.85546875" customWidth="1"/>
    <col min="260" max="260" width="15.7109375" customWidth="1"/>
    <col min="261" max="261" width="15.140625" customWidth="1"/>
    <col min="262" max="262" width="13.5703125" customWidth="1"/>
    <col min="513" max="513" width="4" customWidth="1"/>
    <col min="514" max="514" width="28" customWidth="1"/>
    <col min="515" max="515" width="13.85546875" customWidth="1"/>
    <col min="516" max="516" width="15.7109375" customWidth="1"/>
    <col min="517" max="517" width="15.140625" customWidth="1"/>
    <col min="518" max="518" width="13.5703125" customWidth="1"/>
    <col min="769" max="769" width="4" customWidth="1"/>
    <col min="770" max="770" width="28" customWidth="1"/>
    <col min="771" max="771" width="13.85546875" customWidth="1"/>
    <col min="772" max="772" width="15.7109375" customWidth="1"/>
    <col min="773" max="773" width="15.140625" customWidth="1"/>
    <col min="774" max="774" width="13.5703125" customWidth="1"/>
    <col min="1025" max="1025" width="4" customWidth="1"/>
    <col min="1026" max="1026" width="28" customWidth="1"/>
    <col min="1027" max="1027" width="13.85546875" customWidth="1"/>
    <col min="1028" max="1028" width="15.7109375" customWidth="1"/>
    <col min="1029" max="1029" width="15.140625" customWidth="1"/>
    <col min="1030" max="1030" width="13.5703125" customWidth="1"/>
    <col min="1281" max="1281" width="4" customWidth="1"/>
    <col min="1282" max="1282" width="28" customWidth="1"/>
    <col min="1283" max="1283" width="13.85546875" customWidth="1"/>
    <col min="1284" max="1284" width="15.7109375" customWidth="1"/>
    <col min="1285" max="1285" width="15.140625" customWidth="1"/>
    <col min="1286" max="1286" width="13.5703125" customWidth="1"/>
    <col min="1537" max="1537" width="4" customWidth="1"/>
    <col min="1538" max="1538" width="28" customWidth="1"/>
    <col min="1539" max="1539" width="13.85546875" customWidth="1"/>
    <col min="1540" max="1540" width="15.7109375" customWidth="1"/>
    <col min="1541" max="1541" width="15.140625" customWidth="1"/>
    <col min="1542" max="1542" width="13.5703125" customWidth="1"/>
    <col min="1793" max="1793" width="4" customWidth="1"/>
    <col min="1794" max="1794" width="28" customWidth="1"/>
    <col min="1795" max="1795" width="13.85546875" customWidth="1"/>
    <col min="1796" max="1796" width="15.7109375" customWidth="1"/>
    <col min="1797" max="1797" width="15.140625" customWidth="1"/>
    <col min="1798" max="1798" width="13.5703125" customWidth="1"/>
    <col min="2049" max="2049" width="4" customWidth="1"/>
    <col min="2050" max="2050" width="28" customWidth="1"/>
    <col min="2051" max="2051" width="13.85546875" customWidth="1"/>
    <col min="2052" max="2052" width="15.7109375" customWidth="1"/>
    <col min="2053" max="2053" width="15.140625" customWidth="1"/>
    <col min="2054" max="2054" width="13.5703125" customWidth="1"/>
    <col min="2305" max="2305" width="4" customWidth="1"/>
    <col min="2306" max="2306" width="28" customWidth="1"/>
    <col min="2307" max="2307" width="13.85546875" customWidth="1"/>
    <col min="2308" max="2308" width="15.7109375" customWidth="1"/>
    <col min="2309" max="2309" width="15.140625" customWidth="1"/>
    <col min="2310" max="2310" width="13.5703125" customWidth="1"/>
    <col min="2561" max="2561" width="4" customWidth="1"/>
    <col min="2562" max="2562" width="28" customWidth="1"/>
    <col min="2563" max="2563" width="13.85546875" customWidth="1"/>
    <col min="2564" max="2564" width="15.7109375" customWidth="1"/>
    <col min="2565" max="2565" width="15.140625" customWidth="1"/>
    <col min="2566" max="2566" width="13.5703125" customWidth="1"/>
    <col min="2817" max="2817" width="4" customWidth="1"/>
    <col min="2818" max="2818" width="28" customWidth="1"/>
    <col min="2819" max="2819" width="13.85546875" customWidth="1"/>
    <col min="2820" max="2820" width="15.7109375" customWidth="1"/>
    <col min="2821" max="2821" width="15.140625" customWidth="1"/>
    <col min="2822" max="2822" width="13.5703125" customWidth="1"/>
    <col min="3073" max="3073" width="4" customWidth="1"/>
    <col min="3074" max="3074" width="28" customWidth="1"/>
    <col min="3075" max="3075" width="13.85546875" customWidth="1"/>
    <col min="3076" max="3076" width="15.7109375" customWidth="1"/>
    <col min="3077" max="3077" width="15.140625" customWidth="1"/>
    <col min="3078" max="3078" width="13.5703125" customWidth="1"/>
    <col min="3329" max="3329" width="4" customWidth="1"/>
    <col min="3330" max="3330" width="28" customWidth="1"/>
    <col min="3331" max="3331" width="13.85546875" customWidth="1"/>
    <col min="3332" max="3332" width="15.7109375" customWidth="1"/>
    <col min="3333" max="3333" width="15.140625" customWidth="1"/>
    <col min="3334" max="3334" width="13.5703125" customWidth="1"/>
    <col min="3585" max="3585" width="4" customWidth="1"/>
    <col min="3586" max="3586" width="28" customWidth="1"/>
    <col min="3587" max="3587" width="13.85546875" customWidth="1"/>
    <col min="3588" max="3588" width="15.7109375" customWidth="1"/>
    <col min="3589" max="3589" width="15.140625" customWidth="1"/>
    <col min="3590" max="3590" width="13.5703125" customWidth="1"/>
    <col min="3841" max="3841" width="4" customWidth="1"/>
    <col min="3842" max="3842" width="28" customWidth="1"/>
    <col min="3843" max="3843" width="13.85546875" customWidth="1"/>
    <col min="3844" max="3844" width="15.7109375" customWidth="1"/>
    <col min="3845" max="3845" width="15.140625" customWidth="1"/>
    <col min="3846" max="3846" width="13.5703125" customWidth="1"/>
    <col min="4097" max="4097" width="4" customWidth="1"/>
    <col min="4098" max="4098" width="28" customWidth="1"/>
    <col min="4099" max="4099" width="13.85546875" customWidth="1"/>
    <col min="4100" max="4100" width="15.7109375" customWidth="1"/>
    <col min="4101" max="4101" width="15.140625" customWidth="1"/>
    <col min="4102" max="4102" width="13.5703125" customWidth="1"/>
    <col min="4353" max="4353" width="4" customWidth="1"/>
    <col min="4354" max="4354" width="28" customWidth="1"/>
    <col min="4355" max="4355" width="13.85546875" customWidth="1"/>
    <col min="4356" max="4356" width="15.7109375" customWidth="1"/>
    <col min="4357" max="4357" width="15.140625" customWidth="1"/>
    <col min="4358" max="4358" width="13.5703125" customWidth="1"/>
    <col min="4609" max="4609" width="4" customWidth="1"/>
    <col min="4610" max="4610" width="28" customWidth="1"/>
    <col min="4611" max="4611" width="13.85546875" customWidth="1"/>
    <col min="4612" max="4612" width="15.7109375" customWidth="1"/>
    <col min="4613" max="4613" width="15.140625" customWidth="1"/>
    <col min="4614" max="4614" width="13.5703125" customWidth="1"/>
    <col min="4865" max="4865" width="4" customWidth="1"/>
    <col min="4866" max="4866" width="28" customWidth="1"/>
    <col min="4867" max="4867" width="13.85546875" customWidth="1"/>
    <col min="4868" max="4868" width="15.7109375" customWidth="1"/>
    <col min="4869" max="4869" width="15.140625" customWidth="1"/>
    <col min="4870" max="4870" width="13.5703125" customWidth="1"/>
    <col min="5121" max="5121" width="4" customWidth="1"/>
    <col min="5122" max="5122" width="28" customWidth="1"/>
    <col min="5123" max="5123" width="13.85546875" customWidth="1"/>
    <col min="5124" max="5124" width="15.7109375" customWidth="1"/>
    <col min="5125" max="5125" width="15.140625" customWidth="1"/>
    <col min="5126" max="5126" width="13.5703125" customWidth="1"/>
    <col min="5377" max="5377" width="4" customWidth="1"/>
    <col min="5378" max="5378" width="28" customWidth="1"/>
    <col min="5379" max="5379" width="13.85546875" customWidth="1"/>
    <col min="5380" max="5380" width="15.7109375" customWidth="1"/>
    <col min="5381" max="5381" width="15.140625" customWidth="1"/>
    <col min="5382" max="5382" width="13.5703125" customWidth="1"/>
    <col min="5633" max="5633" width="4" customWidth="1"/>
    <col min="5634" max="5634" width="28" customWidth="1"/>
    <col min="5635" max="5635" width="13.85546875" customWidth="1"/>
    <col min="5636" max="5636" width="15.7109375" customWidth="1"/>
    <col min="5637" max="5637" width="15.140625" customWidth="1"/>
    <col min="5638" max="5638" width="13.5703125" customWidth="1"/>
    <col min="5889" max="5889" width="4" customWidth="1"/>
    <col min="5890" max="5890" width="28" customWidth="1"/>
    <col min="5891" max="5891" width="13.85546875" customWidth="1"/>
    <col min="5892" max="5892" width="15.7109375" customWidth="1"/>
    <col min="5893" max="5893" width="15.140625" customWidth="1"/>
    <col min="5894" max="5894" width="13.5703125" customWidth="1"/>
    <col min="6145" max="6145" width="4" customWidth="1"/>
    <col min="6146" max="6146" width="28" customWidth="1"/>
    <col min="6147" max="6147" width="13.85546875" customWidth="1"/>
    <col min="6148" max="6148" width="15.7109375" customWidth="1"/>
    <col min="6149" max="6149" width="15.140625" customWidth="1"/>
    <col min="6150" max="6150" width="13.5703125" customWidth="1"/>
    <col min="6401" max="6401" width="4" customWidth="1"/>
    <col min="6402" max="6402" width="28" customWidth="1"/>
    <col min="6403" max="6403" width="13.85546875" customWidth="1"/>
    <col min="6404" max="6404" width="15.7109375" customWidth="1"/>
    <col min="6405" max="6405" width="15.140625" customWidth="1"/>
    <col min="6406" max="6406" width="13.5703125" customWidth="1"/>
    <col min="6657" max="6657" width="4" customWidth="1"/>
    <col min="6658" max="6658" width="28" customWidth="1"/>
    <col min="6659" max="6659" width="13.85546875" customWidth="1"/>
    <col min="6660" max="6660" width="15.7109375" customWidth="1"/>
    <col min="6661" max="6661" width="15.140625" customWidth="1"/>
    <col min="6662" max="6662" width="13.5703125" customWidth="1"/>
    <col min="6913" max="6913" width="4" customWidth="1"/>
    <col min="6914" max="6914" width="28" customWidth="1"/>
    <col min="6915" max="6915" width="13.85546875" customWidth="1"/>
    <col min="6916" max="6916" width="15.7109375" customWidth="1"/>
    <col min="6917" max="6917" width="15.140625" customWidth="1"/>
    <col min="6918" max="6918" width="13.5703125" customWidth="1"/>
    <col min="7169" max="7169" width="4" customWidth="1"/>
    <col min="7170" max="7170" width="28" customWidth="1"/>
    <col min="7171" max="7171" width="13.85546875" customWidth="1"/>
    <col min="7172" max="7172" width="15.7109375" customWidth="1"/>
    <col min="7173" max="7173" width="15.140625" customWidth="1"/>
    <col min="7174" max="7174" width="13.5703125" customWidth="1"/>
    <col min="7425" max="7425" width="4" customWidth="1"/>
    <col min="7426" max="7426" width="28" customWidth="1"/>
    <col min="7427" max="7427" width="13.85546875" customWidth="1"/>
    <col min="7428" max="7428" width="15.7109375" customWidth="1"/>
    <col min="7429" max="7429" width="15.140625" customWidth="1"/>
    <col min="7430" max="7430" width="13.5703125" customWidth="1"/>
    <col min="7681" max="7681" width="4" customWidth="1"/>
    <col min="7682" max="7682" width="28" customWidth="1"/>
    <col min="7683" max="7683" width="13.85546875" customWidth="1"/>
    <col min="7684" max="7684" width="15.7109375" customWidth="1"/>
    <col min="7685" max="7685" width="15.140625" customWidth="1"/>
    <col min="7686" max="7686" width="13.5703125" customWidth="1"/>
    <col min="7937" max="7937" width="4" customWidth="1"/>
    <col min="7938" max="7938" width="28" customWidth="1"/>
    <col min="7939" max="7939" width="13.85546875" customWidth="1"/>
    <col min="7940" max="7940" width="15.7109375" customWidth="1"/>
    <col min="7941" max="7941" width="15.140625" customWidth="1"/>
    <col min="7942" max="7942" width="13.5703125" customWidth="1"/>
    <col min="8193" max="8193" width="4" customWidth="1"/>
    <col min="8194" max="8194" width="28" customWidth="1"/>
    <col min="8195" max="8195" width="13.85546875" customWidth="1"/>
    <col min="8196" max="8196" width="15.7109375" customWidth="1"/>
    <col min="8197" max="8197" width="15.140625" customWidth="1"/>
    <col min="8198" max="8198" width="13.5703125" customWidth="1"/>
    <col min="8449" max="8449" width="4" customWidth="1"/>
    <col min="8450" max="8450" width="28" customWidth="1"/>
    <col min="8451" max="8451" width="13.85546875" customWidth="1"/>
    <col min="8452" max="8452" width="15.7109375" customWidth="1"/>
    <col min="8453" max="8453" width="15.140625" customWidth="1"/>
    <col min="8454" max="8454" width="13.5703125" customWidth="1"/>
    <col min="8705" max="8705" width="4" customWidth="1"/>
    <col min="8706" max="8706" width="28" customWidth="1"/>
    <col min="8707" max="8707" width="13.85546875" customWidth="1"/>
    <col min="8708" max="8708" width="15.7109375" customWidth="1"/>
    <col min="8709" max="8709" width="15.140625" customWidth="1"/>
    <col min="8710" max="8710" width="13.5703125" customWidth="1"/>
    <col min="8961" max="8961" width="4" customWidth="1"/>
    <col min="8962" max="8962" width="28" customWidth="1"/>
    <col min="8963" max="8963" width="13.85546875" customWidth="1"/>
    <col min="8964" max="8964" width="15.7109375" customWidth="1"/>
    <col min="8965" max="8965" width="15.140625" customWidth="1"/>
    <col min="8966" max="8966" width="13.5703125" customWidth="1"/>
    <col min="9217" max="9217" width="4" customWidth="1"/>
    <col min="9218" max="9218" width="28" customWidth="1"/>
    <col min="9219" max="9219" width="13.85546875" customWidth="1"/>
    <col min="9220" max="9220" width="15.7109375" customWidth="1"/>
    <col min="9221" max="9221" width="15.140625" customWidth="1"/>
    <col min="9222" max="9222" width="13.5703125" customWidth="1"/>
    <col min="9473" max="9473" width="4" customWidth="1"/>
    <col min="9474" max="9474" width="28" customWidth="1"/>
    <col min="9475" max="9475" width="13.85546875" customWidth="1"/>
    <col min="9476" max="9476" width="15.7109375" customWidth="1"/>
    <col min="9477" max="9477" width="15.140625" customWidth="1"/>
    <col min="9478" max="9478" width="13.5703125" customWidth="1"/>
    <col min="9729" max="9729" width="4" customWidth="1"/>
    <col min="9730" max="9730" width="28" customWidth="1"/>
    <col min="9731" max="9731" width="13.85546875" customWidth="1"/>
    <col min="9732" max="9732" width="15.7109375" customWidth="1"/>
    <col min="9733" max="9733" width="15.140625" customWidth="1"/>
    <col min="9734" max="9734" width="13.5703125" customWidth="1"/>
    <col min="9985" max="9985" width="4" customWidth="1"/>
    <col min="9986" max="9986" width="28" customWidth="1"/>
    <col min="9987" max="9987" width="13.85546875" customWidth="1"/>
    <col min="9988" max="9988" width="15.7109375" customWidth="1"/>
    <col min="9989" max="9989" width="15.140625" customWidth="1"/>
    <col min="9990" max="9990" width="13.5703125" customWidth="1"/>
    <col min="10241" max="10241" width="4" customWidth="1"/>
    <col min="10242" max="10242" width="28" customWidth="1"/>
    <col min="10243" max="10243" width="13.85546875" customWidth="1"/>
    <col min="10244" max="10244" width="15.7109375" customWidth="1"/>
    <col min="10245" max="10245" width="15.140625" customWidth="1"/>
    <col min="10246" max="10246" width="13.5703125" customWidth="1"/>
    <col min="10497" max="10497" width="4" customWidth="1"/>
    <col min="10498" max="10498" width="28" customWidth="1"/>
    <col min="10499" max="10499" width="13.85546875" customWidth="1"/>
    <col min="10500" max="10500" width="15.7109375" customWidth="1"/>
    <col min="10501" max="10501" width="15.140625" customWidth="1"/>
    <col min="10502" max="10502" width="13.5703125" customWidth="1"/>
    <col min="10753" max="10753" width="4" customWidth="1"/>
    <col min="10754" max="10754" width="28" customWidth="1"/>
    <col min="10755" max="10755" width="13.85546875" customWidth="1"/>
    <col min="10756" max="10756" width="15.7109375" customWidth="1"/>
    <col min="10757" max="10757" width="15.140625" customWidth="1"/>
    <col min="10758" max="10758" width="13.5703125" customWidth="1"/>
    <col min="11009" max="11009" width="4" customWidth="1"/>
    <col min="11010" max="11010" width="28" customWidth="1"/>
    <col min="11011" max="11011" width="13.85546875" customWidth="1"/>
    <col min="11012" max="11012" width="15.7109375" customWidth="1"/>
    <col min="11013" max="11013" width="15.140625" customWidth="1"/>
    <col min="11014" max="11014" width="13.5703125" customWidth="1"/>
    <col min="11265" max="11265" width="4" customWidth="1"/>
    <col min="11266" max="11266" width="28" customWidth="1"/>
    <col min="11267" max="11267" width="13.85546875" customWidth="1"/>
    <col min="11268" max="11268" width="15.7109375" customWidth="1"/>
    <col min="11269" max="11269" width="15.140625" customWidth="1"/>
    <col min="11270" max="11270" width="13.5703125" customWidth="1"/>
    <col min="11521" max="11521" width="4" customWidth="1"/>
    <col min="11522" max="11522" width="28" customWidth="1"/>
    <col min="11523" max="11523" width="13.85546875" customWidth="1"/>
    <col min="11524" max="11524" width="15.7109375" customWidth="1"/>
    <col min="11525" max="11525" width="15.140625" customWidth="1"/>
    <col min="11526" max="11526" width="13.5703125" customWidth="1"/>
    <col min="11777" max="11777" width="4" customWidth="1"/>
    <col min="11778" max="11778" width="28" customWidth="1"/>
    <col min="11779" max="11779" width="13.85546875" customWidth="1"/>
    <col min="11780" max="11780" width="15.7109375" customWidth="1"/>
    <col min="11781" max="11781" width="15.140625" customWidth="1"/>
    <col min="11782" max="11782" width="13.5703125" customWidth="1"/>
    <col min="12033" max="12033" width="4" customWidth="1"/>
    <col min="12034" max="12034" width="28" customWidth="1"/>
    <col min="12035" max="12035" width="13.85546875" customWidth="1"/>
    <col min="12036" max="12036" width="15.7109375" customWidth="1"/>
    <col min="12037" max="12037" width="15.140625" customWidth="1"/>
    <col min="12038" max="12038" width="13.5703125" customWidth="1"/>
    <col min="12289" max="12289" width="4" customWidth="1"/>
    <col min="12290" max="12290" width="28" customWidth="1"/>
    <col min="12291" max="12291" width="13.85546875" customWidth="1"/>
    <col min="12292" max="12292" width="15.7109375" customWidth="1"/>
    <col min="12293" max="12293" width="15.140625" customWidth="1"/>
    <col min="12294" max="12294" width="13.5703125" customWidth="1"/>
    <col min="12545" max="12545" width="4" customWidth="1"/>
    <col min="12546" max="12546" width="28" customWidth="1"/>
    <col min="12547" max="12547" width="13.85546875" customWidth="1"/>
    <col min="12548" max="12548" width="15.7109375" customWidth="1"/>
    <col min="12549" max="12549" width="15.140625" customWidth="1"/>
    <col min="12550" max="12550" width="13.5703125" customWidth="1"/>
    <col min="12801" max="12801" width="4" customWidth="1"/>
    <col min="12802" max="12802" width="28" customWidth="1"/>
    <col min="12803" max="12803" width="13.85546875" customWidth="1"/>
    <col min="12804" max="12804" width="15.7109375" customWidth="1"/>
    <col min="12805" max="12805" width="15.140625" customWidth="1"/>
    <col min="12806" max="12806" width="13.5703125" customWidth="1"/>
    <col min="13057" max="13057" width="4" customWidth="1"/>
    <col min="13058" max="13058" width="28" customWidth="1"/>
    <col min="13059" max="13059" width="13.85546875" customWidth="1"/>
    <col min="13060" max="13060" width="15.7109375" customWidth="1"/>
    <col min="13061" max="13061" width="15.140625" customWidth="1"/>
    <col min="13062" max="13062" width="13.5703125" customWidth="1"/>
    <col min="13313" max="13313" width="4" customWidth="1"/>
    <col min="13314" max="13314" width="28" customWidth="1"/>
    <col min="13315" max="13315" width="13.85546875" customWidth="1"/>
    <col min="13316" max="13316" width="15.7109375" customWidth="1"/>
    <col min="13317" max="13317" width="15.140625" customWidth="1"/>
    <col min="13318" max="13318" width="13.5703125" customWidth="1"/>
    <col min="13569" max="13569" width="4" customWidth="1"/>
    <col min="13570" max="13570" width="28" customWidth="1"/>
    <col min="13571" max="13571" width="13.85546875" customWidth="1"/>
    <col min="13572" max="13572" width="15.7109375" customWidth="1"/>
    <col min="13573" max="13573" width="15.140625" customWidth="1"/>
    <col min="13574" max="13574" width="13.5703125" customWidth="1"/>
    <col min="13825" max="13825" width="4" customWidth="1"/>
    <col min="13826" max="13826" width="28" customWidth="1"/>
    <col min="13827" max="13827" width="13.85546875" customWidth="1"/>
    <col min="13828" max="13828" width="15.7109375" customWidth="1"/>
    <col min="13829" max="13829" width="15.140625" customWidth="1"/>
    <col min="13830" max="13830" width="13.5703125" customWidth="1"/>
    <col min="14081" max="14081" width="4" customWidth="1"/>
    <col min="14082" max="14082" width="28" customWidth="1"/>
    <col min="14083" max="14083" width="13.85546875" customWidth="1"/>
    <col min="14084" max="14084" width="15.7109375" customWidth="1"/>
    <col min="14085" max="14085" width="15.140625" customWidth="1"/>
    <col min="14086" max="14086" width="13.5703125" customWidth="1"/>
    <col min="14337" max="14337" width="4" customWidth="1"/>
    <col min="14338" max="14338" width="28" customWidth="1"/>
    <col min="14339" max="14339" width="13.85546875" customWidth="1"/>
    <col min="14340" max="14340" width="15.7109375" customWidth="1"/>
    <col min="14341" max="14341" width="15.140625" customWidth="1"/>
    <col min="14342" max="14342" width="13.5703125" customWidth="1"/>
    <col min="14593" max="14593" width="4" customWidth="1"/>
    <col min="14594" max="14594" width="28" customWidth="1"/>
    <col min="14595" max="14595" width="13.85546875" customWidth="1"/>
    <col min="14596" max="14596" width="15.7109375" customWidth="1"/>
    <col min="14597" max="14597" width="15.140625" customWidth="1"/>
    <col min="14598" max="14598" width="13.5703125" customWidth="1"/>
    <col min="14849" max="14849" width="4" customWidth="1"/>
    <col min="14850" max="14850" width="28" customWidth="1"/>
    <col min="14851" max="14851" width="13.85546875" customWidth="1"/>
    <col min="14852" max="14852" width="15.7109375" customWidth="1"/>
    <col min="14853" max="14853" width="15.140625" customWidth="1"/>
    <col min="14854" max="14854" width="13.5703125" customWidth="1"/>
    <col min="15105" max="15105" width="4" customWidth="1"/>
    <col min="15106" max="15106" width="28" customWidth="1"/>
    <col min="15107" max="15107" width="13.85546875" customWidth="1"/>
    <col min="15108" max="15108" width="15.7109375" customWidth="1"/>
    <col min="15109" max="15109" width="15.140625" customWidth="1"/>
    <col min="15110" max="15110" width="13.5703125" customWidth="1"/>
    <col min="15361" max="15361" width="4" customWidth="1"/>
    <col min="15362" max="15362" width="28" customWidth="1"/>
    <col min="15363" max="15363" width="13.85546875" customWidth="1"/>
    <col min="15364" max="15364" width="15.7109375" customWidth="1"/>
    <col min="15365" max="15365" width="15.140625" customWidth="1"/>
    <col min="15366" max="15366" width="13.5703125" customWidth="1"/>
    <col min="15617" max="15617" width="4" customWidth="1"/>
    <col min="15618" max="15618" width="28" customWidth="1"/>
    <col min="15619" max="15619" width="13.85546875" customWidth="1"/>
    <col min="15620" max="15620" width="15.7109375" customWidth="1"/>
    <col min="15621" max="15621" width="15.140625" customWidth="1"/>
    <col min="15622" max="15622" width="13.5703125" customWidth="1"/>
    <col min="15873" max="15873" width="4" customWidth="1"/>
    <col min="15874" max="15874" width="28" customWidth="1"/>
    <col min="15875" max="15875" width="13.85546875" customWidth="1"/>
    <col min="15876" max="15876" width="15.7109375" customWidth="1"/>
    <col min="15877" max="15877" width="15.140625" customWidth="1"/>
    <col min="15878" max="15878" width="13.5703125" customWidth="1"/>
    <col min="16129" max="16129" width="4" customWidth="1"/>
    <col min="16130" max="16130" width="28" customWidth="1"/>
    <col min="16131" max="16131" width="13.85546875" customWidth="1"/>
    <col min="16132" max="16132" width="15.7109375" customWidth="1"/>
    <col min="16133" max="16133" width="15.140625" customWidth="1"/>
    <col min="16134" max="16134" width="13.5703125" customWidth="1"/>
  </cols>
  <sheetData>
    <row r="1" spans="1:6" x14ac:dyDescent="0.25">
      <c r="A1" s="54"/>
      <c r="B1" s="54"/>
      <c r="C1" s="54"/>
      <c r="D1" s="54"/>
      <c r="E1" s="54"/>
      <c r="F1" s="54"/>
    </row>
    <row r="2" spans="1:6" x14ac:dyDescent="0.25">
      <c r="A2" s="54"/>
      <c r="B2" s="54"/>
      <c r="C2" s="54"/>
      <c r="D2" s="54"/>
      <c r="E2" s="54"/>
      <c r="F2" s="54"/>
    </row>
    <row r="3" spans="1:6" x14ac:dyDescent="0.25">
      <c r="A3" s="54"/>
      <c r="B3" s="54"/>
      <c r="C3" s="54"/>
      <c r="D3" s="54"/>
      <c r="E3" s="54"/>
      <c r="F3" s="54"/>
    </row>
    <row r="4" spans="1:6" ht="15.75" x14ac:dyDescent="0.25">
      <c r="A4" s="55" t="s">
        <v>40</v>
      </c>
      <c r="B4" s="383" t="s">
        <v>136</v>
      </c>
      <c r="C4" s="383"/>
      <c r="D4" s="383"/>
      <c r="E4" s="45"/>
      <c r="F4" s="57"/>
    </row>
    <row r="5" spans="1:6" ht="15.75" x14ac:dyDescent="0.25">
      <c r="A5" s="58"/>
      <c r="B5" s="316" t="s">
        <v>61</v>
      </c>
      <c r="C5" s="316"/>
      <c r="D5" s="316"/>
      <c r="E5" s="57"/>
      <c r="F5" s="57"/>
    </row>
    <row r="6" spans="1:6" ht="15.75" x14ac:dyDescent="0.25">
      <c r="A6" s="58"/>
      <c r="B6" s="59" t="s">
        <v>41</v>
      </c>
      <c r="C6" s="57"/>
      <c r="D6" s="57"/>
      <c r="E6" s="57"/>
      <c r="F6" s="57"/>
    </row>
    <row r="7" spans="1:6" ht="15.75" x14ac:dyDescent="0.25">
      <c r="A7" s="58"/>
      <c r="B7" s="60" t="s">
        <v>42</v>
      </c>
      <c r="C7" s="58"/>
      <c r="D7" s="58"/>
      <c r="E7" s="61"/>
      <c r="F7" s="61"/>
    </row>
    <row r="8" spans="1:6" ht="15.75" x14ac:dyDescent="0.25">
      <c r="A8" s="58"/>
      <c r="B8" s="58"/>
      <c r="C8" s="58"/>
      <c r="D8" s="58"/>
      <c r="E8" s="317"/>
      <c r="F8" s="317"/>
    </row>
    <row r="9" spans="1:6" ht="15.75" x14ac:dyDescent="0.25">
      <c r="A9" s="58"/>
      <c r="B9" s="58"/>
      <c r="C9" s="58"/>
      <c r="D9" s="58"/>
      <c r="E9" s="44"/>
      <c r="F9" s="44"/>
    </row>
    <row r="10" spans="1:6" ht="15.75" x14ac:dyDescent="0.25">
      <c r="A10" s="58"/>
      <c r="B10" s="58"/>
      <c r="C10" s="58"/>
      <c r="D10" s="58"/>
      <c r="E10" s="58"/>
      <c r="F10" s="58"/>
    </row>
    <row r="11" spans="1:6" ht="15.75" x14ac:dyDescent="0.25">
      <c r="A11" s="58"/>
      <c r="B11" s="58"/>
      <c r="C11" s="62" t="s">
        <v>43</v>
      </c>
      <c r="D11" s="62"/>
      <c r="E11" s="62"/>
      <c r="F11" s="58"/>
    </row>
    <row r="12" spans="1:6" ht="15.75" x14ac:dyDescent="0.25">
      <c r="A12" s="58"/>
      <c r="B12" s="58"/>
      <c r="C12" s="48" t="s">
        <v>44</v>
      </c>
      <c r="D12" s="48"/>
      <c r="E12" s="58"/>
      <c r="F12" s="58"/>
    </row>
    <row r="13" spans="1:6" ht="15.75" x14ac:dyDescent="0.25">
      <c r="A13" s="58"/>
      <c r="B13" s="58"/>
      <c r="C13" s="58"/>
      <c r="D13" s="58"/>
      <c r="E13" s="58"/>
      <c r="F13" s="58"/>
    </row>
    <row r="14" spans="1:6" x14ac:dyDescent="0.25">
      <c r="A14" s="57"/>
      <c r="B14" s="57"/>
      <c r="C14" s="57"/>
      <c r="D14" s="57"/>
      <c r="E14" s="57"/>
      <c r="F14" s="57"/>
    </row>
    <row r="15" spans="1:6" x14ac:dyDescent="0.25">
      <c r="A15" s="57"/>
      <c r="B15" s="57" t="s">
        <v>38</v>
      </c>
      <c r="C15" s="57"/>
      <c r="D15" s="57"/>
      <c r="E15" s="57"/>
      <c r="F15" s="54" t="s">
        <v>45</v>
      </c>
    </row>
    <row r="16" spans="1:6" x14ac:dyDescent="0.25">
      <c r="A16" s="63" t="s">
        <v>2</v>
      </c>
      <c r="B16" s="318" t="s">
        <v>46</v>
      </c>
      <c r="C16" s="320" t="s">
        <v>11</v>
      </c>
      <c r="D16" s="323" t="s">
        <v>47</v>
      </c>
      <c r="E16" s="324"/>
      <c r="F16" s="325"/>
    </row>
    <row r="17" spans="1:30" x14ac:dyDescent="0.25">
      <c r="A17" s="64" t="s">
        <v>48</v>
      </c>
      <c r="B17" s="319"/>
      <c r="C17" s="321"/>
      <c r="D17" s="320" t="s">
        <v>49</v>
      </c>
      <c r="E17" s="65" t="s">
        <v>50</v>
      </c>
      <c r="F17" s="63" t="s">
        <v>14</v>
      </c>
    </row>
    <row r="18" spans="1:30" x14ac:dyDescent="0.25">
      <c r="A18" s="64"/>
      <c r="B18" s="64"/>
      <c r="C18" s="322"/>
      <c r="D18" s="322"/>
      <c r="E18" s="64" t="s">
        <v>51</v>
      </c>
      <c r="F18" s="64"/>
    </row>
    <row r="19" spans="1:30" x14ac:dyDescent="0.25">
      <c r="A19" s="63">
        <v>1</v>
      </c>
      <c r="B19" s="66" t="s">
        <v>52</v>
      </c>
      <c r="C19" s="327">
        <f>SUM(D19:F20)</f>
        <v>7903.2000000000007</v>
      </c>
      <c r="D19" s="327">
        <f>SUM('Q.VEDI '!K25+URCADZOR!K25+DASHTAQAR!K25+SISAVAN!K26+VANASHEN!K23+GORAVAN!K25+P.VEDI!K26+'NOR KYANQ'!K26+ARALEZ!K27+ARARAT!K25+'NOR UXI'!K25+TAPERAKAN!K25+AVSHAR!K25)</f>
        <v>7903.2000000000007</v>
      </c>
      <c r="E19" s="327"/>
      <c r="F19" s="327"/>
    </row>
    <row r="20" spans="1:30" x14ac:dyDescent="0.25">
      <c r="A20" s="67"/>
      <c r="B20" s="68" t="s">
        <v>53</v>
      </c>
      <c r="C20" s="328"/>
      <c r="D20" s="328"/>
      <c r="E20" s="328"/>
      <c r="F20" s="328"/>
    </row>
    <row r="21" spans="1:30" x14ac:dyDescent="0.25">
      <c r="A21" s="63"/>
      <c r="B21" s="69" t="s">
        <v>54</v>
      </c>
      <c r="C21" s="329"/>
      <c r="D21" s="332"/>
      <c r="E21" s="329"/>
      <c r="F21" s="329"/>
    </row>
    <row r="22" spans="1:30" x14ac:dyDescent="0.25">
      <c r="A22" s="64">
        <v>2</v>
      </c>
      <c r="B22" s="70" t="s">
        <v>56</v>
      </c>
      <c r="C22" s="330"/>
      <c r="D22" s="333"/>
      <c r="E22" s="330"/>
      <c r="F22" s="330"/>
    </row>
    <row r="23" spans="1:30" x14ac:dyDescent="0.25">
      <c r="A23" s="67"/>
      <c r="B23" s="68" t="s">
        <v>57</v>
      </c>
      <c r="C23" s="331"/>
      <c r="D23" s="334"/>
      <c r="E23" s="331"/>
      <c r="F23" s="331"/>
    </row>
    <row r="24" spans="1:30" x14ac:dyDescent="0.25">
      <c r="A24" s="67"/>
      <c r="B24" s="68" t="s">
        <v>203</v>
      </c>
      <c r="C24" s="301">
        <v>869.2</v>
      </c>
      <c r="D24" s="302"/>
      <c r="E24" s="301"/>
      <c r="F24" s="301"/>
    </row>
    <row r="25" spans="1:30" ht="26.25" customHeight="1" x14ac:dyDescent="0.25">
      <c r="A25" s="71"/>
      <c r="B25" s="72" t="s">
        <v>58</v>
      </c>
      <c r="C25" s="75">
        <f>SUM(C19:C24)</f>
        <v>8772.4000000000015</v>
      </c>
      <c r="D25" s="75">
        <f>SUM(D19:D23)</f>
        <v>7903.2000000000007</v>
      </c>
      <c r="E25" s="75"/>
      <c r="F25" s="75"/>
    </row>
    <row r="26" spans="1:30" x14ac:dyDescent="0.25">
      <c r="A26" s="61"/>
      <c r="B26" s="57"/>
      <c r="C26" s="57"/>
      <c r="D26" s="57"/>
      <c r="E26" s="57"/>
      <c r="F26" s="57"/>
    </row>
    <row r="27" spans="1:30" x14ac:dyDescent="0.25">
      <c r="A27" s="57"/>
      <c r="B27" s="57"/>
      <c r="C27" s="57"/>
      <c r="D27" s="57"/>
      <c r="E27" s="57"/>
      <c r="F27" s="57"/>
    </row>
    <row r="28" spans="1:30" x14ac:dyDescent="0.25">
      <c r="A28" s="57"/>
      <c r="B28" s="57"/>
      <c r="C28" s="57"/>
      <c r="D28" s="57"/>
      <c r="E28" s="57"/>
      <c r="F28" s="57"/>
    </row>
    <row r="29" spans="1:30" ht="15.75" x14ac:dyDescent="0.25">
      <c r="A29" s="58"/>
      <c r="B29" s="58"/>
      <c r="C29" s="58"/>
      <c r="D29" s="58"/>
      <c r="E29" s="58"/>
      <c r="F29" s="58"/>
    </row>
    <row r="30" spans="1:30" ht="15.75" x14ac:dyDescent="0.25">
      <c r="A30" s="58"/>
      <c r="B30" s="58"/>
      <c r="C30" s="58"/>
      <c r="D30" s="58"/>
      <c r="E30" s="58"/>
      <c r="F30" s="58"/>
    </row>
    <row r="31" spans="1:30" ht="15.75" x14ac:dyDescent="0.25">
      <c r="A31" s="47"/>
      <c r="B31" s="306" t="s">
        <v>204</v>
      </c>
      <c r="C31" s="46"/>
      <c r="E31" s="122" t="s">
        <v>205</v>
      </c>
      <c r="F31" s="122"/>
      <c r="G31" s="122"/>
      <c r="H31" s="122"/>
      <c r="I31" s="122"/>
      <c r="M31" s="47"/>
      <c r="N31" s="47"/>
      <c r="O31" s="47"/>
      <c r="P31" s="47"/>
      <c r="Q31" s="47"/>
      <c r="R31" s="47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5.75" x14ac:dyDescent="0.25">
      <c r="A32" s="47"/>
      <c r="B32" s="49"/>
      <c r="C32" s="50"/>
      <c r="D32" s="50"/>
      <c r="E32" s="50"/>
      <c r="F32" s="50"/>
      <c r="G32" s="50"/>
      <c r="H32" s="50"/>
      <c r="K32" s="50"/>
      <c r="L32" s="50"/>
      <c r="M32" s="47"/>
      <c r="N32" s="47"/>
      <c r="O32" s="47"/>
      <c r="P32" s="47"/>
      <c r="Q32" s="47"/>
      <c r="R32" s="47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5.75" x14ac:dyDescent="0.25">
      <c r="A33" s="47"/>
      <c r="B33" s="51" t="s">
        <v>39</v>
      </c>
      <c r="C33" s="51"/>
      <c r="D33" s="51"/>
      <c r="E33" s="384" t="s">
        <v>34</v>
      </c>
      <c r="F33" s="384"/>
      <c r="G33" s="53"/>
      <c r="H33" s="53"/>
      <c r="M33" s="47"/>
      <c r="N33" s="47"/>
      <c r="O33" s="47"/>
      <c r="P33" s="47"/>
      <c r="Q33" s="47"/>
      <c r="R33" s="47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5.75" x14ac:dyDescent="0.25">
      <c r="A34" s="58"/>
      <c r="B34" s="58"/>
      <c r="C34" s="58"/>
      <c r="D34" s="73"/>
    </row>
    <row r="35" spans="1:30" x14ac:dyDescent="0.25">
      <c r="A35" s="54"/>
      <c r="B35" s="54"/>
      <c r="C35" s="54"/>
      <c r="D35" s="54"/>
      <c r="E35" s="54"/>
      <c r="F35" s="54"/>
    </row>
    <row r="36" spans="1:30" x14ac:dyDescent="0.25">
      <c r="A36" s="54"/>
      <c r="B36" s="54"/>
      <c r="C36" s="54"/>
      <c r="D36" s="54"/>
      <c r="E36" s="54"/>
      <c r="F36" s="54"/>
    </row>
    <row r="37" spans="1:30" x14ac:dyDescent="0.25">
      <c r="A37" s="54"/>
      <c r="B37" s="54"/>
      <c r="C37" s="54"/>
      <c r="D37" s="54"/>
      <c r="E37" s="54"/>
      <c r="F37" s="54"/>
    </row>
  </sheetData>
  <mergeCells count="16">
    <mergeCell ref="E33:F33"/>
    <mergeCell ref="C19:C20"/>
    <mergeCell ref="D19:D20"/>
    <mergeCell ref="E19:E20"/>
    <mergeCell ref="F19:F20"/>
    <mergeCell ref="C21:C23"/>
    <mergeCell ref="D21:D23"/>
    <mergeCell ref="E21:E23"/>
    <mergeCell ref="F21:F23"/>
    <mergeCell ref="C16:C18"/>
    <mergeCell ref="D16:F16"/>
    <mergeCell ref="D17:D18"/>
    <mergeCell ref="B4:D4"/>
    <mergeCell ref="B5:D5"/>
    <mergeCell ref="E8:F8"/>
    <mergeCell ref="B16:B17"/>
  </mergeCells>
  <pageMargins left="0.35433070866141736" right="0.70866141732283472" top="0.26" bottom="0.28999999999999998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8"/>
  <sheetViews>
    <sheetView topLeftCell="A1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5.85546875" customWidth="1"/>
    <col min="3" max="3" width="14" customWidth="1"/>
    <col min="4" max="4" width="27.285156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7" customWidth="1"/>
    <col min="14" max="14" width="6.7109375" style="16" customWidth="1"/>
    <col min="15" max="15" width="6.5703125" customWidth="1"/>
    <col min="16" max="16" width="7.5703125" customWidth="1"/>
    <col min="17" max="17" width="8.140625" customWidth="1"/>
    <col min="18" max="18" width="7" customWidth="1"/>
    <col min="258" max="258" width="2.85546875" customWidth="1"/>
    <col min="259" max="259" width="17.140625" customWidth="1"/>
    <col min="260" max="260" width="14" customWidth="1"/>
    <col min="261" max="261" width="29.140625" customWidth="1"/>
    <col min="262" max="262" width="7.7109375" customWidth="1"/>
    <col min="263" max="263" width="8.28515625" customWidth="1"/>
    <col min="264" max="264" width="8.42578125" customWidth="1"/>
    <col min="265" max="265" width="7.7109375" customWidth="1"/>
    <col min="266" max="266" width="7.5703125" customWidth="1"/>
    <col min="267" max="267" width="8.42578125" customWidth="1"/>
    <col min="268" max="268" width="7.42578125" customWidth="1"/>
    <col min="269" max="269" width="7.7109375" customWidth="1"/>
    <col min="270" max="270" width="10.140625" customWidth="1"/>
    <col min="271" max="274" width="7.5703125" customWidth="1"/>
    <col min="514" max="514" width="2.85546875" customWidth="1"/>
    <col min="515" max="515" width="17.140625" customWidth="1"/>
    <col min="516" max="516" width="14" customWidth="1"/>
    <col min="517" max="517" width="29.140625" customWidth="1"/>
    <col min="518" max="518" width="7.7109375" customWidth="1"/>
    <col min="519" max="519" width="8.28515625" customWidth="1"/>
    <col min="520" max="520" width="8.42578125" customWidth="1"/>
    <col min="521" max="521" width="7.7109375" customWidth="1"/>
    <col min="522" max="522" width="7.5703125" customWidth="1"/>
    <col min="523" max="523" width="8.42578125" customWidth="1"/>
    <col min="524" max="524" width="7.42578125" customWidth="1"/>
    <col min="525" max="525" width="7.7109375" customWidth="1"/>
    <col min="526" max="526" width="10.140625" customWidth="1"/>
    <col min="527" max="530" width="7.5703125" customWidth="1"/>
    <col min="770" max="770" width="2.85546875" customWidth="1"/>
    <col min="771" max="771" width="17.140625" customWidth="1"/>
    <col min="772" max="772" width="14" customWidth="1"/>
    <col min="773" max="773" width="29.140625" customWidth="1"/>
    <col min="774" max="774" width="7.7109375" customWidth="1"/>
    <col min="775" max="775" width="8.28515625" customWidth="1"/>
    <col min="776" max="776" width="8.42578125" customWidth="1"/>
    <col min="777" max="777" width="7.7109375" customWidth="1"/>
    <col min="778" max="778" width="7.5703125" customWidth="1"/>
    <col min="779" max="779" width="8.42578125" customWidth="1"/>
    <col min="780" max="780" width="7.42578125" customWidth="1"/>
    <col min="781" max="781" width="7.7109375" customWidth="1"/>
    <col min="782" max="782" width="10.140625" customWidth="1"/>
    <col min="783" max="786" width="7.5703125" customWidth="1"/>
    <col min="1026" max="1026" width="2.85546875" customWidth="1"/>
    <col min="1027" max="1027" width="17.140625" customWidth="1"/>
    <col min="1028" max="1028" width="14" customWidth="1"/>
    <col min="1029" max="1029" width="29.140625" customWidth="1"/>
    <col min="1030" max="1030" width="7.7109375" customWidth="1"/>
    <col min="1031" max="1031" width="8.28515625" customWidth="1"/>
    <col min="1032" max="1032" width="8.42578125" customWidth="1"/>
    <col min="1033" max="1033" width="7.7109375" customWidth="1"/>
    <col min="1034" max="1034" width="7.5703125" customWidth="1"/>
    <col min="1035" max="1035" width="8.42578125" customWidth="1"/>
    <col min="1036" max="1036" width="7.42578125" customWidth="1"/>
    <col min="1037" max="1037" width="7.7109375" customWidth="1"/>
    <col min="1038" max="1038" width="10.140625" customWidth="1"/>
    <col min="1039" max="1042" width="7.5703125" customWidth="1"/>
    <col min="1282" max="1282" width="2.85546875" customWidth="1"/>
    <col min="1283" max="1283" width="17.140625" customWidth="1"/>
    <col min="1284" max="1284" width="14" customWidth="1"/>
    <col min="1285" max="1285" width="29.140625" customWidth="1"/>
    <col min="1286" max="1286" width="7.7109375" customWidth="1"/>
    <col min="1287" max="1287" width="8.28515625" customWidth="1"/>
    <col min="1288" max="1288" width="8.42578125" customWidth="1"/>
    <col min="1289" max="1289" width="7.7109375" customWidth="1"/>
    <col min="1290" max="1290" width="7.5703125" customWidth="1"/>
    <col min="1291" max="1291" width="8.42578125" customWidth="1"/>
    <col min="1292" max="1292" width="7.42578125" customWidth="1"/>
    <col min="1293" max="1293" width="7.7109375" customWidth="1"/>
    <col min="1294" max="1294" width="10.140625" customWidth="1"/>
    <col min="1295" max="1298" width="7.5703125" customWidth="1"/>
    <col min="1538" max="1538" width="2.85546875" customWidth="1"/>
    <col min="1539" max="1539" width="17.140625" customWidth="1"/>
    <col min="1540" max="1540" width="14" customWidth="1"/>
    <col min="1541" max="1541" width="29.140625" customWidth="1"/>
    <col min="1542" max="1542" width="7.7109375" customWidth="1"/>
    <col min="1543" max="1543" width="8.28515625" customWidth="1"/>
    <col min="1544" max="1544" width="8.42578125" customWidth="1"/>
    <col min="1545" max="1545" width="7.7109375" customWidth="1"/>
    <col min="1546" max="1546" width="7.5703125" customWidth="1"/>
    <col min="1547" max="1547" width="8.42578125" customWidth="1"/>
    <col min="1548" max="1548" width="7.42578125" customWidth="1"/>
    <col min="1549" max="1549" width="7.7109375" customWidth="1"/>
    <col min="1550" max="1550" width="10.140625" customWidth="1"/>
    <col min="1551" max="1554" width="7.5703125" customWidth="1"/>
    <col min="1794" max="1794" width="2.85546875" customWidth="1"/>
    <col min="1795" max="1795" width="17.140625" customWidth="1"/>
    <col min="1796" max="1796" width="14" customWidth="1"/>
    <col min="1797" max="1797" width="29.140625" customWidth="1"/>
    <col min="1798" max="1798" width="7.7109375" customWidth="1"/>
    <col min="1799" max="1799" width="8.28515625" customWidth="1"/>
    <col min="1800" max="1800" width="8.42578125" customWidth="1"/>
    <col min="1801" max="1801" width="7.7109375" customWidth="1"/>
    <col min="1802" max="1802" width="7.5703125" customWidth="1"/>
    <col min="1803" max="1803" width="8.42578125" customWidth="1"/>
    <col min="1804" max="1804" width="7.42578125" customWidth="1"/>
    <col min="1805" max="1805" width="7.7109375" customWidth="1"/>
    <col min="1806" max="1806" width="10.140625" customWidth="1"/>
    <col min="1807" max="1810" width="7.5703125" customWidth="1"/>
    <col min="2050" max="2050" width="2.85546875" customWidth="1"/>
    <col min="2051" max="2051" width="17.140625" customWidth="1"/>
    <col min="2052" max="2052" width="14" customWidth="1"/>
    <col min="2053" max="2053" width="29.140625" customWidth="1"/>
    <col min="2054" max="2054" width="7.7109375" customWidth="1"/>
    <col min="2055" max="2055" width="8.28515625" customWidth="1"/>
    <col min="2056" max="2056" width="8.42578125" customWidth="1"/>
    <col min="2057" max="2057" width="7.7109375" customWidth="1"/>
    <col min="2058" max="2058" width="7.5703125" customWidth="1"/>
    <col min="2059" max="2059" width="8.42578125" customWidth="1"/>
    <col min="2060" max="2060" width="7.42578125" customWidth="1"/>
    <col min="2061" max="2061" width="7.7109375" customWidth="1"/>
    <col min="2062" max="2062" width="10.140625" customWidth="1"/>
    <col min="2063" max="2066" width="7.5703125" customWidth="1"/>
    <col min="2306" max="2306" width="2.85546875" customWidth="1"/>
    <col min="2307" max="2307" width="17.140625" customWidth="1"/>
    <col min="2308" max="2308" width="14" customWidth="1"/>
    <col min="2309" max="2309" width="29.140625" customWidth="1"/>
    <col min="2310" max="2310" width="7.7109375" customWidth="1"/>
    <col min="2311" max="2311" width="8.28515625" customWidth="1"/>
    <col min="2312" max="2312" width="8.42578125" customWidth="1"/>
    <col min="2313" max="2313" width="7.7109375" customWidth="1"/>
    <col min="2314" max="2314" width="7.5703125" customWidth="1"/>
    <col min="2315" max="2315" width="8.42578125" customWidth="1"/>
    <col min="2316" max="2316" width="7.42578125" customWidth="1"/>
    <col min="2317" max="2317" width="7.7109375" customWidth="1"/>
    <col min="2318" max="2318" width="10.140625" customWidth="1"/>
    <col min="2319" max="2322" width="7.5703125" customWidth="1"/>
    <col min="2562" max="2562" width="2.85546875" customWidth="1"/>
    <col min="2563" max="2563" width="17.140625" customWidth="1"/>
    <col min="2564" max="2564" width="14" customWidth="1"/>
    <col min="2565" max="2565" width="29.140625" customWidth="1"/>
    <col min="2566" max="2566" width="7.7109375" customWidth="1"/>
    <col min="2567" max="2567" width="8.28515625" customWidth="1"/>
    <col min="2568" max="2568" width="8.42578125" customWidth="1"/>
    <col min="2569" max="2569" width="7.7109375" customWidth="1"/>
    <col min="2570" max="2570" width="7.5703125" customWidth="1"/>
    <col min="2571" max="2571" width="8.42578125" customWidth="1"/>
    <col min="2572" max="2572" width="7.42578125" customWidth="1"/>
    <col min="2573" max="2573" width="7.7109375" customWidth="1"/>
    <col min="2574" max="2574" width="10.140625" customWidth="1"/>
    <col min="2575" max="2578" width="7.5703125" customWidth="1"/>
    <col min="2818" max="2818" width="2.85546875" customWidth="1"/>
    <col min="2819" max="2819" width="17.140625" customWidth="1"/>
    <col min="2820" max="2820" width="14" customWidth="1"/>
    <col min="2821" max="2821" width="29.140625" customWidth="1"/>
    <col min="2822" max="2822" width="7.7109375" customWidth="1"/>
    <col min="2823" max="2823" width="8.28515625" customWidth="1"/>
    <col min="2824" max="2824" width="8.42578125" customWidth="1"/>
    <col min="2825" max="2825" width="7.7109375" customWidth="1"/>
    <col min="2826" max="2826" width="7.5703125" customWidth="1"/>
    <col min="2827" max="2827" width="8.42578125" customWidth="1"/>
    <col min="2828" max="2828" width="7.42578125" customWidth="1"/>
    <col min="2829" max="2829" width="7.7109375" customWidth="1"/>
    <col min="2830" max="2830" width="10.140625" customWidth="1"/>
    <col min="2831" max="2834" width="7.5703125" customWidth="1"/>
    <col min="3074" max="3074" width="2.85546875" customWidth="1"/>
    <col min="3075" max="3075" width="17.140625" customWidth="1"/>
    <col min="3076" max="3076" width="14" customWidth="1"/>
    <col min="3077" max="3077" width="29.140625" customWidth="1"/>
    <col min="3078" max="3078" width="7.7109375" customWidth="1"/>
    <col min="3079" max="3079" width="8.28515625" customWidth="1"/>
    <col min="3080" max="3080" width="8.42578125" customWidth="1"/>
    <col min="3081" max="3081" width="7.7109375" customWidth="1"/>
    <col min="3082" max="3082" width="7.5703125" customWidth="1"/>
    <col min="3083" max="3083" width="8.42578125" customWidth="1"/>
    <col min="3084" max="3084" width="7.42578125" customWidth="1"/>
    <col min="3085" max="3085" width="7.7109375" customWidth="1"/>
    <col min="3086" max="3086" width="10.140625" customWidth="1"/>
    <col min="3087" max="3090" width="7.5703125" customWidth="1"/>
    <col min="3330" max="3330" width="2.85546875" customWidth="1"/>
    <col min="3331" max="3331" width="17.140625" customWidth="1"/>
    <col min="3332" max="3332" width="14" customWidth="1"/>
    <col min="3333" max="3333" width="29.140625" customWidth="1"/>
    <col min="3334" max="3334" width="7.7109375" customWidth="1"/>
    <col min="3335" max="3335" width="8.28515625" customWidth="1"/>
    <col min="3336" max="3336" width="8.42578125" customWidth="1"/>
    <col min="3337" max="3337" width="7.7109375" customWidth="1"/>
    <col min="3338" max="3338" width="7.5703125" customWidth="1"/>
    <col min="3339" max="3339" width="8.42578125" customWidth="1"/>
    <col min="3340" max="3340" width="7.42578125" customWidth="1"/>
    <col min="3341" max="3341" width="7.7109375" customWidth="1"/>
    <col min="3342" max="3342" width="10.140625" customWidth="1"/>
    <col min="3343" max="3346" width="7.5703125" customWidth="1"/>
    <col min="3586" max="3586" width="2.85546875" customWidth="1"/>
    <col min="3587" max="3587" width="17.140625" customWidth="1"/>
    <col min="3588" max="3588" width="14" customWidth="1"/>
    <col min="3589" max="3589" width="29.140625" customWidth="1"/>
    <col min="3590" max="3590" width="7.7109375" customWidth="1"/>
    <col min="3591" max="3591" width="8.28515625" customWidth="1"/>
    <col min="3592" max="3592" width="8.42578125" customWidth="1"/>
    <col min="3593" max="3593" width="7.7109375" customWidth="1"/>
    <col min="3594" max="3594" width="7.5703125" customWidth="1"/>
    <col min="3595" max="3595" width="8.42578125" customWidth="1"/>
    <col min="3596" max="3596" width="7.42578125" customWidth="1"/>
    <col min="3597" max="3597" width="7.7109375" customWidth="1"/>
    <col min="3598" max="3598" width="10.140625" customWidth="1"/>
    <col min="3599" max="3602" width="7.5703125" customWidth="1"/>
    <col min="3842" max="3842" width="2.85546875" customWidth="1"/>
    <col min="3843" max="3843" width="17.140625" customWidth="1"/>
    <col min="3844" max="3844" width="14" customWidth="1"/>
    <col min="3845" max="3845" width="29.140625" customWidth="1"/>
    <col min="3846" max="3846" width="7.7109375" customWidth="1"/>
    <col min="3847" max="3847" width="8.28515625" customWidth="1"/>
    <col min="3848" max="3848" width="8.42578125" customWidth="1"/>
    <col min="3849" max="3849" width="7.7109375" customWidth="1"/>
    <col min="3850" max="3850" width="7.5703125" customWidth="1"/>
    <col min="3851" max="3851" width="8.42578125" customWidth="1"/>
    <col min="3852" max="3852" width="7.42578125" customWidth="1"/>
    <col min="3853" max="3853" width="7.7109375" customWidth="1"/>
    <col min="3854" max="3854" width="10.140625" customWidth="1"/>
    <col min="3855" max="3858" width="7.5703125" customWidth="1"/>
    <col min="4098" max="4098" width="2.85546875" customWidth="1"/>
    <col min="4099" max="4099" width="17.140625" customWidth="1"/>
    <col min="4100" max="4100" width="14" customWidth="1"/>
    <col min="4101" max="4101" width="29.140625" customWidth="1"/>
    <col min="4102" max="4102" width="7.7109375" customWidth="1"/>
    <col min="4103" max="4103" width="8.28515625" customWidth="1"/>
    <col min="4104" max="4104" width="8.42578125" customWidth="1"/>
    <col min="4105" max="4105" width="7.7109375" customWidth="1"/>
    <col min="4106" max="4106" width="7.5703125" customWidth="1"/>
    <col min="4107" max="4107" width="8.42578125" customWidth="1"/>
    <col min="4108" max="4108" width="7.42578125" customWidth="1"/>
    <col min="4109" max="4109" width="7.7109375" customWidth="1"/>
    <col min="4110" max="4110" width="10.140625" customWidth="1"/>
    <col min="4111" max="4114" width="7.5703125" customWidth="1"/>
    <col min="4354" max="4354" width="2.85546875" customWidth="1"/>
    <col min="4355" max="4355" width="17.140625" customWidth="1"/>
    <col min="4356" max="4356" width="14" customWidth="1"/>
    <col min="4357" max="4357" width="29.140625" customWidth="1"/>
    <col min="4358" max="4358" width="7.7109375" customWidth="1"/>
    <col min="4359" max="4359" width="8.28515625" customWidth="1"/>
    <col min="4360" max="4360" width="8.42578125" customWidth="1"/>
    <col min="4361" max="4361" width="7.7109375" customWidth="1"/>
    <col min="4362" max="4362" width="7.5703125" customWidth="1"/>
    <col min="4363" max="4363" width="8.42578125" customWidth="1"/>
    <col min="4364" max="4364" width="7.42578125" customWidth="1"/>
    <col min="4365" max="4365" width="7.7109375" customWidth="1"/>
    <col min="4366" max="4366" width="10.140625" customWidth="1"/>
    <col min="4367" max="4370" width="7.5703125" customWidth="1"/>
    <col min="4610" max="4610" width="2.85546875" customWidth="1"/>
    <col min="4611" max="4611" width="17.140625" customWidth="1"/>
    <col min="4612" max="4612" width="14" customWidth="1"/>
    <col min="4613" max="4613" width="29.140625" customWidth="1"/>
    <col min="4614" max="4614" width="7.7109375" customWidth="1"/>
    <col min="4615" max="4615" width="8.28515625" customWidth="1"/>
    <col min="4616" max="4616" width="8.42578125" customWidth="1"/>
    <col min="4617" max="4617" width="7.7109375" customWidth="1"/>
    <col min="4618" max="4618" width="7.5703125" customWidth="1"/>
    <col min="4619" max="4619" width="8.42578125" customWidth="1"/>
    <col min="4620" max="4620" width="7.42578125" customWidth="1"/>
    <col min="4621" max="4621" width="7.7109375" customWidth="1"/>
    <col min="4622" max="4622" width="10.140625" customWidth="1"/>
    <col min="4623" max="4626" width="7.5703125" customWidth="1"/>
    <col min="4866" max="4866" width="2.85546875" customWidth="1"/>
    <col min="4867" max="4867" width="17.140625" customWidth="1"/>
    <col min="4868" max="4868" width="14" customWidth="1"/>
    <col min="4869" max="4869" width="29.140625" customWidth="1"/>
    <col min="4870" max="4870" width="7.7109375" customWidth="1"/>
    <col min="4871" max="4871" width="8.28515625" customWidth="1"/>
    <col min="4872" max="4872" width="8.42578125" customWidth="1"/>
    <col min="4873" max="4873" width="7.7109375" customWidth="1"/>
    <col min="4874" max="4874" width="7.5703125" customWidth="1"/>
    <col min="4875" max="4875" width="8.42578125" customWidth="1"/>
    <col min="4876" max="4876" width="7.42578125" customWidth="1"/>
    <col min="4877" max="4877" width="7.7109375" customWidth="1"/>
    <col min="4878" max="4878" width="10.140625" customWidth="1"/>
    <col min="4879" max="4882" width="7.5703125" customWidth="1"/>
    <col min="5122" max="5122" width="2.85546875" customWidth="1"/>
    <col min="5123" max="5123" width="17.140625" customWidth="1"/>
    <col min="5124" max="5124" width="14" customWidth="1"/>
    <col min="5125" max="5125" width="29.140625" customWidth="1"/>
    <col min="5126" max="5126" width="7.7109375" customWidth="1"/>
    <col min="5127" max="5127" width="8.28515625" customWidth="1"/>
    <col min="5128" max="5128" width="8.42578125" customWidth="1"/>
    <col min="5129" max="5129" width="7.7109375" customWidth="1"/>
    <col min="5130" max="5130" width="7.5703125" customWidth="1"/>
    <col min="5131" max="5131" width="8.42578125" customWidth="1"/>
    <col min="5132" max="5132" width="7.42578125" customWidth="1"/>
    <col min="5133" max="5133" width="7.7109375" customWidth="1"/>
    <col min="5134" max="5134" width="10.140625" customWidth="1"/>
    <col min="5135" max="5138" width="7.5703125" customWidth="1"/>
    <col min="5378" max="5378" width="2.85546875" customWidth="1"/>
    <col min="5379" max="5379" width="17.140625" customWidth="1"/>
    <col min="5380" max="5380" width="14" customWidth="1"/>
    <col min="5381" max="5381" width="29.140625" customWidth="1"/>
    <col min="5382" max="5382" width="7.7109375" customWidth="1"/>
    <col min="5383" max="5383" width="8.28515625" customWidth="1"/>
    <col min="5384" max="5384" width="8.42578125" customWidth="1"/>
    <col min="5385" max="5385" width="7.7109375" customWidth="1"/>
    <col min="5386" max="5386" width="7.5703125" customWidth="1"/>
    <col min="5387" max="5387" width="8.42578125" customWidth="1"/>
    <col min="5388" max="5388" width="7.42578125" customWidth="1"/>
    <col min="5389" max="5389" width="7.7109375" customWidth="1"/>
    <col min="5390" max="5390" width="10.140625" customWidth="1"/>
    <col min="5391" max="5394" width="7.5703125" customWidth="1"/>
    <col min="5634" max="5634" width="2.85546875" customWidth="1"/>
    <col min="5635" max="5635" width="17.140625" customWidth="1"/>
    <col min="5636" max="5636" width="14" customWidth="1"/>
    <col min="5637" max="5637" width="29.140625" customWidth="1"/>
    <col min="5638" max="5638" width="7.7109375" customWidth="1"/>
    <col min="5639" max="5639" width="8.28515625" customWidth="1"/>
    <col min="5640" max="5640" width="8.42578125" customWidth="1"/>
    <col min="5641" max="5641" width="7.7109375" customWidth="1"/>
    <col min="5642" max="5642" width="7.5703125" customWidth="1"/>
    <col min="5643" max="5643" width="8.42578125" customWidth="1"/>
    <col min="5644" max="5644" width="7.42578125" customWidth="1"/>
    <col min="5645" max="5645" width="7.7109375" customWidth="1"/>
    <col min="5646" max="5646" width="10.140625" customWidth="1"/>
    <col min="5647" max="5650" width="7.5703125" customWidth="1"/>
    <col min="5890" max="5890" width="2.85546875" customWidth="1"/>
    <col min="5891" max="5891" width="17.140625" customWidth="1"/>
    <col min="5892" max="5892" width="14" customWidth="1"/>
    <col min="5893" max="5893" width="29.140625" customWidth="1"/>
    <col min="5894" max="5894" width="7.7109375" customWidth="1"/>
    <col min="5895" max="5895" width="8.28515625" customWidth="1"/>
    <col min="5896" max="5896" width="8.42578125" customWidth="1"/>
    <col min="5897" max="5897" width="7.7109375" customWidth="1"/>
    <col min="5898" max="5898" width="7.5703125" customWidth="1"/>
    <col min="5899" max="5899" width="8.42578125" customWidth="1"/>
    <col min="5900" max="5900" width="7.42578125" customWidth="1"/>
    <col min="5901" max="5901" width="7.7109375" customWidth="1"/>
    <col min="5902" max="5902" width="10.140625" customWidth="1"/>
    <col min="5903" max="5906" width="7.5703125" customWidth="1"/>
    <col min="6146" max="6146" width="2.85546875" customWidth="1"/>
    <col min="6147" max="6147" width="17.140625" customWidth="1"/>
    <col min="6148" max="6148" width="14" customWidth="1"/>
    <col min="6149" max="6149" width="29.140625" customWidth="1"/>
    <col min="6150" max="6150" width="7.7109375" customWidth="1"/>
    <col min="6151" max="6151" width="8.28515625" customWidth="1"/>
    <col min="6152" max="6152" width="8.42578125" customWidth="1"/>
    <col min="6153" max="6153" width="7.7109375" customWidth="1"/>
    <col min="6154" max="6154" width="7.5703125" customWidth="1"/>
    <col min="6155" max="6155" width="8.42578125" customWidth="1"/>
    <col min="6156" max="6156" width="7.42578125" customWidth="1"/>
    <col min="6157" max="6157" width="7.7109375" customWidth="1"/>
    <col min="6158" max="6158" width="10.140625" customWidth="1"/>
    <col min="6159" max="6162" width="7.5703125" customWidth="1"/>
    <col min="6402" max="6402" width="2.85546875" customWidth="1"/>
    <col min="6403" max="6403" width="17.140625" customWidth="1"/>
    <col min="6404" max="6404" width="14" customWidth="1"/>
    <col min="6405" max="6405" width="29.140625" customWidth="1"/>
    <col min="6406" max="6406" width="7.7109375" customWidth="1"/>
    <col min="6407" max="6407" width="8.28515625" customWidth="1"/>
    <col min="6408" max="6408" width="8.42578125" customWidth="1"/>
    <col min="6409" max="6409" width="7.7109375" customWidth="1"/>
    <col min="6410" max="6410" width="7.5703125" customWidth="1"/>
    <col min="6411" max="6411" width="8.42578125" customWidth="1"/>
    <col min="6412" max="6412" width="7.42578125" customWidth="1"/>
    <col min="6413" max="6413" width="7.7109375" customWidth="1"/>
    <col min="6414" max="6414" width="10.140625" customWidth="1"/>
    <col min="6415" max="6418" width="7.5703125" customWidth="1"/>
    <col min="6658" max="6658" width="2.85546875" customWidth="1"/>
    <col min="6659" max="6659" width="17.140625" customWidth="1"/>
    <col min="6660" max="6660" width="14" customWidth="1"/>
    <col min="6661" max="6661" width="29.140625" customWidth="1"/>
    <col min="6662" max="6662" width="7.7109375" customWidth="1"/>
    <col min="6663" max="6663" width="8.28515625" customWidth="1"/>
    <col min="6664" max="6664" width="8.42578125" customWidth="1"/>
    <col min="6665" max="6665" width="7.7109375" customWidth="1"/>
    <col min="6666" max="6666" width="7.5703125" customWidth="1"/>
    <col min="6667" max="6667" width="8.42578125" customWidth="1"/>
    <col min="6668" max="6668" width="7.42578125" customWidth="1"/>
    <col min="6669" max="6669" width="7.7109375" customWidth="1"/>
    <col min="6670" max="6670" width="10.140625" customWidth="1"/>
    <col min="6671" max="6674" width="7.5703125" customWidth="1"/>
    <col min="6914" max="6914" width="2.85546875" customWidth="1"/>
    <col min="6915" max="6915" width="17.140625" customWidth="1"/>
    <col min="6916" max="6916" width="14" customWidth="1"/>
    <col min="6917" max="6917" width="29.140625" customWidth="1"/>
    <col min="6918" max="6918" width="7.7109375" customWidth="1"/>
    <col min="6919" max="6919" width="8.28515625" customWidth="1"/>
    <col min="6920" max="6920" width="8.42578125" customWidth="1"/>
    <col min="6921" max="6921" width="7.7109375" customWidth="1"/>
    <col min="6922" max="6922" width="7.5703125" customWidth="1"/>
    <col min="6923" max="6923" width="8.42578125" customWidth="1"/>
    <col min="6924" max="6924" width="7.42578125" customWidth="1"/>
    <col min="6925" max="6925" width="7.7109375" customWidth="1"/>
    <col min="6926" max="6926" width="10.140625" customWidth="1"/>
    <col min="6927" max="6930" width="7.5703125" customWidth="1"/>
    <col min="7170" max="7170" width="2.85546875" customWidth="1"/>
    <col min="7171" max="7171" width="17.140625" customWidth="1"/>
    <col min="7172" max="7172" width="14" customWidth="1"/>
    <col min="7173" max="7173" width="29.140625" customWidth="1"/>
    <col min="7174" max="7174" width="7.7109375" customWidth="1"/>
    <col min="7175" max="7175" width="8.28515625" customWidth="1"/>
    <col min="7176" max="7176" width="8.42578125" customWidth="1"/>
    <col min="7177" max="7177" width="7.7109375" customWidth="1"/>
    <col min="7178" max="7178" width="7.5703125" customWidth="1"/>
    <col min="7179" max="7179" width="8.42578125" customWidth="1"/>
    <col min="7180" max="7180" width="7.42578125" customWidth="1"/>
    <col min="7181" max="7181" width="7.7109375" customWidth="1"/>
    <col min="7182" max="7182" width="10.140625" customWidth="1"/>
    <col min="7183" max="7186" width="7.5703125" customWidth="1"/>
    <col min="7426" max="7426" width="2.85546875" customWidth="1"/>
    <col min="7427" max="7427" width="17.140625" customWidth="1"/>
    <col min="7428" max="7428" width="14" customWidth="1"/>
    <col min="7429" max="7429" width="29.140625" customWidth="1"/>
    <col min="7430" max="7430" width="7.7109375" customWidth="1"/>
    <col min="7431" max="7431" width="8.28515625" customWidth="1"/>
    <col min="7432" max="7432" width="8.42578125" customWidth="1"/>
    <col min="7433" max="7433" width="7.7109375" customWidth="1"/>
    <col min="7434" max="7434" width="7.5703125" customWidth="1"/>
    <col min="7435" max="7435" width="8.42578125" customWidth="1"/>
    <col min="7436" max="7436" width="7.42578125" customWidth="1"/>
    <col min="7437" max="7437" width="7.7109375" customWidth="1"/>
    <col min="7438" max="7438" width="10.140625" customWidth="1"/>
    <col min="7439" max="7442" width="7.5703125" customWidth="1"/>
    <col min="7682" max="7682" width="2.85546875" customWidth="1"/>
    <col min="7683" max="7683" width="17.140625" customWidth="1"/>
    <col min="7684" max="7684" width="14" customWidth="1"/>
    <col min="7685" max="7685" width="29.140625" customWidth="1"/>
    <col min="7686" max="7686" width="7.7109375" customWidth="1"/>
    <col min="7687" max="7687" width="8.28515625" customWidth="1"/>
    <col min="7688" max="7688" width="8.42578125" customWidth="1"/>
    <col min="7689" max="7689" width="7.7109375" customWidth="1"/>
    <col min="7690" max="7690" width="7.5703125" customWidth="1"/>
    <col min="7691" max="7691" width="8.42578125" customWidth="1"/>
    <col min="7692" max="7692" width="7.42578125" customWidth="1"/>
    <col min="7693" max="7693" width="7.7109375" customWidth="1"/>
    <col min="7694" max="7694" width="10.140625" customWidth="1"/>
    <col min="7695" max="7698" width="7.5703125" customWidth="1"/>
    <col min="7938" max="7938" width="2.85546875" customWidth="1"/>
    <col min="7939" max="7939" width="17.140625" customWidth="1"/>
    <col min="7940" max="7940" width="14" customWidth="1"/>
    <col min="7941" max="7941" width="29.140625" customWidth="1"/>
    <col min="7942" max="7942" width="7.7109375" customWidth="1"/>
    <col min="7943" max="7943" width="8.28515625" customWidth="1"/>
    <col min="7944" max="7944" width="8.42578125" customWidth="1"/>
    <col min="7945" max="7945" width="7.7109375" customWidth="1"/>
    <col min="7946" max="7946" width="7.5703125" customWidth="1"/>
    <col min="7947" max="7947" width="8.42578125" customWidth="1"/>
    <col min="7948" max="7948" width="7.42578125" customWidth="1"/>
    <col min="7949" max="7949" width="7.7109375" customWidth="1"/>
    <col min="7950" max="7950" width="10.140625" customWidth="1"/>
    <col min="7951" max="7954" width="7.5703125" customWidth="1"/>
    <col min="8194" max="8194" width="2.85546875" customWidth="1"/>
    <col min="8195" max="8195" width="17.140625" customWidth="1"/>
    <col min="8196" max="8196" width="14" customWidth="1"/>
    <col min="8197" max="8197" width="29.140625" customWidth="1"/>
    <col min="8198" max="8198" width="7.7109375" customWidth="1"/>
    <col min="8199" max="8199" width="8.28515625" customWidth="1"/>
    <col min="8200" max="8200" width="8.42578125" customWidth="1"/>
    <col min="8201" max="8201" width="7.7109375" customWidth="1"/>
    <col min="8202" max="8202" width="7.5703125" customWidth="1"/>
    <col min="8203" max="8203" width="8.42578125" customWidth="1"/>
    <col min="8204" max="8204" width="7.42578125" customWidth="1"/>
    <col min="8205" max="8205" width="7.7109375" customWidth="1"/>
    <col min="8206" max="8206" width="10.140625" customWidth="1"/>
    <col min="8207" max="8210" width="7.5703125" customWidth="1"/>
    <col min="8450" max="8450" width="2.85546875" customWidth="1"/>
    <col min="8451" max="8451" width="17.140625" customWidth="1"/>
    <col min="8452" max="8452" width="14" customWidth="1"/>
    <col min="8453" max="8453" width="29.140625" customWidth="1"/>
    <col min="8454" max="8454" width="7.7109375" customWidth="1"/>
    <col min="8455" max="8455" width="8.28515625" customWidth="1"/>
    <col min="8456" max="8456" width="8.42578125" customWidth="1"/>
    <col min="8457" max="8457" width="7.7109375" customWidth="1"/>
    <col min="8458" max="8458" width="7.5703125" customWidth="1"/>
    <col min="8459" max="8459" width="8.42578125" customWidth="1"/>
    <col min="8460" max="8460" width="7.42578125" customWidth="1"/>
    <col min="8461" max="8461" width="7.7109375" customWidth="1"/>
    <col min="8462" max="8462" width="10.140625" customWidth="1"/>
    <col min="8463" max="8466" width="7.5703125" customWidth="1"/>
    <col min="8706" max="8706" width="2.85546875" customWidth="1"/>
    <col min="8707" max="8707" width="17.140625" customWidth="1"/>
    <col min="8708" max="8708" width="14" customWidth="1"/>
    <col min="8709" max="8709" width="29.140625" customWidth="1"/>
    <col min="8710" max="8710" width="7.7109375" customWidth="1"/>
    <col min="8711" max="8711" width="8.28515625" customWidth="1"/>
    <col min="8712" max="8712" width="8.42578125" customWidth="1"/>
    <col min="8713" max="8713" width="7.7109375" customWidth="1"/>
    <col min="8714" max="8714" width="7.5703125" customWidth="1"/>
    <col min="8715" max="8715" width="8.42578125" customWidth="1"/>
    <col min="8716" max="8716" width="7.42578125" customWidth="1"/>
    <col min="8717" max="8717" width="7.7109375" customWidth="1"/>
    <col min="8718" max="8718" width="10.140625" customWidth="1"/>
    <col min="8719" max="8722" width="7.5703125" customWidth="1"/>
    <col min="8962" max="8962" width="2.85546875" customWidth="1"/>
    <col min="8963" max="8963" width="17.140625" customWidth="1"/>
    <col min="8964" max="8964" width="14" customWidth="1"/>
    <col min="8965" max="8965" width="29.140625" customWidth="1"/>
    <col min="8966" max="8966" width="7.7109375" customWidth="1"/>
    <col min="8967" max="8967" width="8.28515625" customWidth="1"/>
    <col min="8968" max="8968" width="8.42578125" customWidth="1"/>
    <col min="8969" max="8969" width="7.7109375" customWidth="1"/>
    <col min="8970" max="8970" width="7.5703125" customWidth="1"/>
    <col min="8971" max="8971" width="8.42578125" customWidth="1"/>
    <col min="8972" max="8972" width="7.42578125" customWidth="1"/>
    <col min="8973" max="8973" width="7.7109375" customWidth="1"/>
    <col min="8974" max="8974" width="10.140625" customWidth="1"/>
    <col min="8975" max="8978" width="7.5703125" customWidth="1"/>
    <col min="9218" max="9218" width="2.85546875" customWidth="1"/>
    <col min="9219" max="9219" width="17.140625" customWidth="1"/>
    <col min="9220" max="9220" width="14" customWidth="1"/>
    <col min="9221" max="9221" width="29.140625" customWidth="1"/>
    <col min="9222" max="9222" width="7.7109375" customWidth="1"/>
    <col min="9223" max="9223" width="8.28515625" customWidth="1"/>
    <col min="9224" max="9224" width="8.42578125" customWidth="1"/>
    <col min="9225" max="9225" width="7.7109375" customWidth="1"/>
    <col min="9226" max="9226" width="7.5703125" customWidth="1"/>
    <col min="9227" max="9227" width="8.42578125" customWidth="1"/>
    <col min="9228" max="9228" width="7.42578125" customWidth="1"/>
    <col min="9229" max="9229" width="7.7109375" customWidth="1"/>
    <col min="9230" max="9230" width="10.140625" customWidth="1"/>
    <col min="9231" max="9234" width="7.5703125" customWidth="1"/>
    <col min="9474" max="9474" width="2.85546875" customWidth="1"/>
    <col min="9475" max="9475" width="17.140625" customWidth="1"/>
    <col min="9476" max="9476" width="14" customWidth="1"/>
    <col min="9477" max="9477" width="29.140625" customWidth="1"/>
    <col min="9478" max="9478" width="7.7109375" customWidth="1"/>
    <col min="9479" max="9479" width="8.28515625" customWidth="1"/>
    <col min="9480" max="9480" width="8.42578125" customWidth="1"/>
    <col min="9481" max="9481" width="7.7109375" customWidth="1"/>
    <col min="9482" max="9482" width="7.5703125" customWidth="1"/>
    <col min="9483" max="9483" width="8.42578125" customWidth="1"/>
    <col min="9484" max="9484" width="7.42578125" customWidth="1"/>
    <col min="9485" max="9485" width="7.7109375" customWidth="1"/>
    <col min="9486" max="9486" width="10.140625" customWidth="1"/>
    <col min="9487" max="9490" width="7.5703125" customWidth="1"/>
    <col min="9730" max="9730" width="2.85546875" customWidth="1"/>
    <col min="9731" max="9731" width="17.140625" customWidth="1"/>
    <col min="9732" max="9732" width="14" customWidth="1"/>
    <col min="9733" max="9733" width="29.140625" customWidth="1"/>
    <col min="9734" max="9734" width="7.7109375" customWidth="1"/>
    <col min="9735" max="9735" width="8.28515625" customWidth="1"/>
    <col min="9736" max="9736" width="8.42578125" customWidth="1"/>
    <col min="9737" max="9737" width="7.7109375" customWidth="1"/>
    <col min="9738" max="9738" width="7.5703125" customWidth="1"/>
    <col min="9739" max="9739" width="8.42578125" customWidth="1"/>
    <col min="9740" max="9740" width="7.42578125" customWidth="1"/>
    <col min="9741" max="9741" width="7.7109375" customWidth="1"/>
    <col min="9742" max="9742" width="10.140625" customWidth="1"/>
    <col min="9743" max="9746" width="7.5703125" customWidth="1"/>
    <col min="9986" max="9986" width="2.85546875" customWidth="1"/>
    <col min="9987" max="9987" width="17.140625" customWidth="1"/>
    <col min="9988" max="9988" width="14" customWidth="1"/>
    <col min="9989" max="9989" width="29.140625" customWidth="1"/>
    <col min="9990" max="9990" width="7.7109375" customWidth="1"/>
    <col min="9991" max="9991" width="8.28515625" customWidth="1"/>
    <col min="9992" max="9992" width="8.42578125" customWidth="1"/>
    <col min="9993" max="9993" width="7.7109375" customWidth="1"/>
    <col min="9994" max="9994" width="7.5703125" customWidth="1"/>
    <col min="9995" max="9995" width="8.42578125" customWidth="1"/>
    <col min="9996" max="9996" width="7.42578125" customWidth="1"/>
    <col min="9997" max="9997" width="7.7109375" customWidth="1"/>
    <col min="9998" max="9998" width="10.140625" customWidth="1"/>
    <col min="9999" max="10002" width="7.5703125" customWidth="1"/>
    <col min="10242" max="10242" width="2.85546875" customWidth="1"/>
    <col min="10243" max="10243" width="17.140625" customWidth="1"/>
    <col min="10244" max="10244" width="14" customWidth="1"/>
    <col min="10245" max="10245" width="29.140625" customWidth="1"/>
    <col min="10246" max="10246" width="7.7109375" customWidth="1"/>
    <col min="10247" max="10247" width="8.28515625" customWidth="1"/>
    <col min="10248" max="10248" width="8.42578125" customWidth="1"/>
    <col min="10249" max="10249" width="7.7109375" customWidth="1"/>
    <col min="10250" max="10250" width="7.5703125" customWidth="1"/>
    <col min="10251" max="10251" width="8.42578125" customWidth="1"/>
    <col min="10252" max="10252" width="7.42578125" customWidth="1"/>
    <col min="10253" max="10253" width="7.7109375" customWidth="1"/>
    <col min="10254" max="10254" width="10.140625" customWidth="1"/>
    <col min="10255" max="10258" width="7.5703125" customWidth="1"/>
    <col min="10498" max="10498" width="2.85546875" customWidth="1"/>
    <col min="10499" max="10499" width="17.140625" customWidth="1"/>
    <col min="10500" max="10500" width="14" customWidth="1"/>
    <col min="10501" max="10501" width="29.140625" customWidth="1"/>
    <col min="10502" max="10502" width="7.7109375" customWidth="1"/>
    <col min="10503" max="10503" width="8.28515625" customWidth="1"/>
    <col min="10504" max="10504" width="8.42578125" customWidth="1"/>
    <col min="10505" max="10505" width="7.7109375" customWidth="1"/>
    <col min="10506" max="10506" width="7.5703125" customWidth="1"/>
    <col min="10507" max="10507" width="8.42578125" customWidth="1"/>
    <col min="10508" max="10508" width="7.42578125" customWidth="1"/>
    <col min="10509" max="10509" width="7.7109375" customWidth="1"/>
    <col min="10510" max="10510" width="10.140625" customWidth="1"/>
    <col min="10511" max="10514" width="7.5703125" customWidth="1"/>
    <col min="10754" max="10754" width="2.85546875" customWidth="1"/>
    <col min="10755" max="10755" width="17.140625" customWidth="1"/>
    <col min="10756" max="10756" width="14" customWidth="1"/>
    <col min="10757" max="10757" width="29.140625" customWidth="1"/>
    <col min="10758" max="10758" width="7.7109375" customWidth="1"/>
    <col min="10759" max="10759" width="8.28515625" customWidth="1"/>
    <col min="10760" max="10760" width="8.42578125" customWidth="1"/>
    <col min="10761" max="10761" width="7.7109375" customWidth="1"/>
    <col min="10762" max="10762" width="7.5703125" customWidth="1"/>
    <col min="10763" max="10763" width="8.42578125" customWidth="1"/>
    <col min="10764" max="10764" width="7.42578125" customWidth="1"/>
    <col min="10765" max="10765" width="7.7109375" customWidth="1"/>
    <col min="10766" max="10766" width="10.140625" customWidth="1"/>
    <col min="10767" max="10770" width="7.5703125" customWidth="1"/>
    <col min="11010" max="11010" width="2.85546875" customWidth="1"/>
    <col min="11011" max="11011" width="17.140625" customWidth="1"/>
    <col min="11012" max="11012" width="14" customWidth="1"/>
    <col min="11013" max="11013" width="29.140625" customWidth="1"/>
    <col min="11014" max="11014" width="7.7109375" customWidth="1"/>
    <col min="11015" max="11015" width="8.28515625" customWidth="1"/>
    <col min="11016" max="11016" width="8.42578125" customWidth="1"/>
    <col min="11017" max="11017" width="7.7109375" customWidth="1"/>
    <col min="11018" max="11018" width="7.5703125" customWidth="1"/>
    <col min="11019" max="11019" width="8.42578125" customWidth="1"/>
    <col min="11020" max="11020" width="7.42578125" customWidth="1"/>
    <col min="11021" max="11021" width="7.7109375" customWidth="1"/>
    <col min="11022" max="11022" width="10.140625" customWidth="1"/>
    <col min="11023" max="11026" width="7.5703125" customWidth="1"/>
    <col min="11266" max="11266" width="2.85546875" customWidth="1"/>
    <col min="11267" max="11267" width="17.140625" customWidth="1"/>
    <col min="11268" max="11268" width="14" customWidth="1"/>
    <col min="11269" max="11269" width="29.140625" customWidth="1"/>
    <col min="11270" max="11270" width="7.7109375" customWidth="1"/>
    <col min="11271" max="11271" width="8.28515625" customWidth="1"/>
    <col min="11272" max="11272" width="8.42578125" customWidth="1"/>
    <col min="11273" max="11273" width="7.7109375" customWidth="1"/>
    <col min="11274" max="11274" width="7.5703125" customWidth="1"/>
    <col min="11275" max="11275" width="8.42578125" customWidth="1"/>
    <col min="11276" max="11276" width="7.42578125" customWidth="1"/>
    <col min="11277" max="11277" width="7.7109375" customWidth="1"/>
    <col min="11278" max="11278" width="10.140625" customWidth="1"/>
    <col min="11279" max="11282" width="7.5703125" customWidth="1"/>
    <col min="11522" max="11522" width="2.85546875" customWidth="1"/>
    <col min="11523" max="11523" width="17.140625" customWidth="1"/>
    <col min="11524" max="11524" width="14" customWidth="1"/>
    <col min="11525" max="11525" width="29.140625" customWidth="1"/>
    <col min="11526" max="11526" width="7.7109375" customWidth="1"/>
    <col min="11527" max="11527" width="8.28515625" customWidth="1"/>
    <col min="11528" max="11528" width="8.42578125" customWidth="1"/>
    <col min="11529" max="11529" width="7.7109375" customWidth="1"/>
    <col min="11530" max="11530" width="7.5703125" customWidth="1"/>
    <col min="11531" max="11531" width="8.42578125" customWidth="1"/>
    <col min="11532" max="11532" width="7.42578125" customWidth="1"/>
    <col min="11533" max="11533" width="7.7109375" customWidth="1"/>
    <col min="11534" max="11534" width="10.140625" customWidth="1"/>
    <col min="11535" max="11538" width="7.5703125" customWidth="1"/>
    <col min="11778" max="11778" width="2.85546875" customWidth="1"/>
    <col min="11779" max="11779" width="17.140625" customWidth="1"/>
    <col min="11780" max="11780" width="14" customWidth="1"/>
    <col min="11781" max="11781" width="29.140625" customWidth="1"/>
    <col min="11782" max="11782" width="7.7109375" customWidth="1"/>
    <col min="11783" max="11783" width="8.28515625" customWidth="1"/>
    <col min="11784" max="11784" width="8.42578125" customWidth="1"/>
    <col min="11785" max="11785" width="7.7109375" customWidth="1"/>
    <col min="11786" max="11786" width="7.5703125" customWidth="1"/>
    <col min="11787" max="11787" width="8.42578125" customWidth="1"/>
    <col min="11788" max="11788" width="7.42578125" customWidth="1"/>
    <col min="11789" max="11789" width="7.7109375" customWidth="1"/>
    <col min="11790" max="11790" width="10.140625" customWidth="1"/>
    <col min="11791" max="11794" width="7.5703125" customWidth="1"/>
    <col min="12034" max="12034" width="2.85546875" customWidth="1"/>
    <col min="12035" max="12035" width="17.140625" customWidth="1"/>
    <col min="12036" max="12036" width="14" customWidth="1"/>
    <col min="12037" max="12037" width="29.140625" customWidth="1"/>
    <col min="12038" max="12038" width="7.7109375" customWidth="1"/>
    <col min="12039" max="12039" width="8.28515625" customWidth="1"/>
    <col min="12040" max="12040" width="8.42578125" customWidth="1"/>
    <col min="12041" max="12041" width="7.7109375" customWidth="1"/>
    <col min="12042" max="12042" width="7.5703125" customWidth="1"/>
    <col min="12043" max="12043" width="8.42578125" customWidth="1"/>
    <col min="12044" max="12044" width="7.42578125" customWidth="1"/>
    <col min="12045" max="12045" width="7.7109375" customWidth="1"/>
    <col min="12046" max="12046" width="10.140625" customWidth="1"/>
    <col min="12047" max="12050" width="7.5703125" customWidth="1"/>
    <col min="12290" max="12290" width="2.85546875" customWidth="1"/>
    <col min="12291" max="12291" width="17.140625" customWidth="1"/>
    <col min="12292" max="12292" width="14" customWidth="1"/>
    <col min="12293" max="12293" width="29.140625" customWidth="1"/>
    <col min="12294" max="12294" width="7.7109375" customWidth="1"/>
    <col min="12295" max="12295" width="8.28515625" customWidth="1"/>
    <col min="12296" max="12296" width="8.42578125" customWidth="1"/>
    <col min="12297" max="12297" width="7.7109375" customWidth="1"/>
    <col min="12298" max="12298" width="7.5703125" customWidth="1"/>
    <col min="12299" max="12299" width="8.42578125" customWidth="1"/>
    <col min="12300" max="12300" width="7.42578125" customWidth="1"/>
    <col min="12301" max="12301" width="7.7109375" customWidth="1"/>
    <col min="12302" max="12302" width="10.140625" customWidth="1"/>
    <col min="12303" max="12306" width="7.5703125" customWidth="1"/>
    <col min="12546" max="12546" width="2.85546875" customWidth="1"/>
    <col min="12547" max="12547" width="17.140625" customWidth="1"/>
    <col min="12548" max="12548" width="14" customWidth="1"/>
    <col min="12549" max="12549" width="29.140625" customWidth="1"/>
    <col min="12550" max="12550" width="7.7109375" customWidth="1"/>
    <col min="12551" max="12551" width="8.28515625" customWidth="1"/>
    <col min="12552" max="12552" width="8.42578125" customWidth="1"/>
    <col min="12553" max="12553" width="7.7109375" customWidth="1"/>
    <col min="12554" max="12554" width="7.5703125" customWidth="1"/>
    <col min="12555" max="12555" width="8.42578125" customWidth="1"/>
    <col min="12556" max="12556" width="7.42578125" customWidth="1"/>
    <col min="12557" max="12557" width="7.7109375" customWidth="1"/>
    <col min="12558" max="12558" width="10.140625" customWidth="1"/>
    <col min="12559" max="12562" width="7.5703125" customWidth="1"/>
    <col min="12802" max="12802" width="2.85546875" customWidth="1"/>
    <col min="12803" max="12803" width="17.140625" customWidth="1"/>
    <col min="12804" max="12804" width="14" customWidth="1"/>
    <col min="12805" max="12805" width="29.140625" customWidth="1"/>
    <col min="12806" max="12806" width="7.7109375" customWidth="1"/>
    <col min="12807" max="12807" width="8.28515625" customWidth="1"/>
    <col min="12808" max="12808" width="8.42578125" customWidth="1"/>
    <col min="12809" max="12809" width="7.7109375" customWidth="1"/>
    <col min="12810" max="12810" width="7.5703125" customWidth="1"/>
    <col min="12811" max="12811" width="8.42578125" customWidth="1"/>
    <col min="12812" max="12812" width="7.42578125" customWidth="1"/>
    <col min="12813" max="12813" width="7.7109375" customWidth="1"/>
    <col min="12814" max="12814" width="10.140625" customWidth="1"/>
    <col min="12815" max="12818" width="7.5703125" customWidth="1"/>
    <col min="13058" max="13058" width="2.85546875" customWidth="1"/>
    <col min="13059" max="13059" width="17.140625" customWidth="1"/>
    <col min="13060" max="13060" width="14" customWidth="1"/>
    <col min="13061" max="13061" width="29.140625" customWidth="1"/>
    <col min="13062" max="13062" width="7.7109375" customWidth="1"/>
    <col min="13063" max="13063" width="8.28515625" customWidth="1"/>
    <col min="13064" max="13064" width="8.42578125" customWidth="1"/>
    <col min="13065" max="13065" width="7.7109375" customWidth="1"/>
    <col min="13066" max="13066" width="7.5703125" customWidth="1"/>
    <col min="13067" max="13067" width="8.42578125" customWidth="1"/>
    <col min="13068" max="13068" width="7.42578125" customWidth="1"/>
    <col min="13069" max="13069" width="7.7109375" customWidth="1"/>
    <col min="13070" max="13070" width="10.140625" customWidth="1"/>
    <col min="13071" max="13074" width="7.5703125" customWidth="1"/>
    <col min="13314" max="13314" width="2.85546875" customWidth="1"/>
    <col min="13315" max="13315" width="17.140625" customWidth="1"/>
    <col min="13316" max="13316" width="14" customWidth="1"/>
    <col min="13317" max="13317" width="29.140625" customWidth="1"/>
    <col min="13318" max="13318" width="7.7109375" customWidth="1"/>
    <col min="13319" max="13319" width="8.28515625" customWidth="1"/>
    <col min="13320" max="13320" width="8.42578125" customWidth="1"/>
    <col min="13321" max="13321" width="7.7109375" customWidth="1"/>
    <col min="13322" max="13322" width="7.5703125" customWidth="1"/>
    <col min="13323" max="13323" width="8.42578125" customWidth="1"/>
    <col min="13324" max="13324" width="7.42578125" customWidth="1"/>
    <col min="13325" max="13325" width="7.7109375" customWidth="1"/>
    <col min="13326" max="13326" width="10.140625" customWidth="1"/>
    <col min="13327" max="13330" width="7.5703125" customWidth="1"/>
    <col min="13570" max="13570" width="2.85546875" customWidth="1"/>
    <col min="13571" max="13571" width="17.140625" customWidth="1"/>
    <col min="13572" max="13572" width="14" customWidth="1"/>
    <col min="13573" max="13573" width="29.140625" customWidth="1"/>
    <col min="13574" max="13574" width="7.7109375" customWidth="1"/>
    <col min="13575" max="13575" width="8.28515625" customWidth="1"/>
    <col min="13576" max="13576" width="8.42578125" customWidth="1"/>
    <col min="13577" max="13577" width="7.7109375" customWidth="1"/>
    <col min="13578" max="13578" width="7.5703125" customWidth="1"/>
    <col min="13579" max="13579" width="8.42578125" customWidth="1"/>
    <col min="13580" max="13580" width="7.42578125" customWidth="1"/>
    <col min="13581" max="13581" width="7.7109375" customWidth="1"/>
    <col min="13582" max="13582" width="10.140625" customWidth="1"/>
    <col min="13583" max="13586" width="7.5703125" customWidth="1"/>
    <col min="13826" max="13826" width="2.85546875" customWidth="1"/>
    <col min="13827" max="13827" width="17.140625" customWidth="1"/>
    <col min="13828" max="13828" width="14" customWidth="1"/>
    <col min="13829" max="13829" width="29.140625" customWidth="1"/>
    <col min="13830" max="13830" width="7.7109375" customWidth="1"/>
    <col min="13831" max="13831" width="8.28515625" customWidth="1"/>
    <col min="13832" max="13832" width="8.42578125" customWidth="1"/>
    <col min="13833" max="13833" width="7.7109375" customWidth="1"/>
    <col min="13834" max="13834" width="7.5703125" customWidth="1"/>
    <col min="13835" max="13835" width="8.42578125" customWidth="1"/>
    <col min="13836" max="13836" width="7.42578125" customWidth="1"/>
    <col min="13837" max="13837" width="7.7109375" customWidth="1"/>
    <col min="13838" max="13838" width="10.140625" customWidth="1"/>
    <col min="13839" max="13842" width="7.5703125" customWidth="1"/>
    <col min="14082" max="14082" width="2.85546875" customWidth="1"/>
    <col min="14083" max="14083" width="17.140625" customWidth="1"/>
    <col min="14084" max="14084" width="14" customWidth="1"/>
    <col min="14085" max="14085" width="29.140625" customWidth="1"/>
    <col min="14086" max="14086" width="7.7109375" customWidth="1"/>
    <col min="14087" max="14087" width="8.28515625" customWidth="1"/>
    <col min="14088" max="14088" width="8.42578125" customWidth="1"/>
    <col min="14089" max="14089" width="7.7109375" customWidth="1"/>
    <col min="14090" max="14090" width="7.5703125" customWidth="1"/>
    <col min="14091" max="14091" width="8.42578125" customWidth="1"/>
    <col min="14092" max="14092" width="7.42578125" customWidth="1"/>
    <col min="14093" max="14093" width="7.7109375" customWidth="1"/>
    <col min="14094" max="14094" width="10.140625" customWidth="1"/>
    <col min="14095" max="14098" width="7.5703125" customWidth="1"/>
    <col min="14338" max="14338" width="2.85546875" customWidth="1"/>
    <col min="14339" max="14339" width="17.140625" customWidth="1"/>
    <col min="14340" max="14340" width="14" customWidth="1"/>
    <col min="14341" max="14341" width="29.140625" customWidth="1"/>
    <col min="14342" max="14342" width="7.7109375" customWidth="1"/>
    <col min="14343" max="14343" width="8.28515625" customWidth="1"/>
    <col min="14344" max="14344" width="8.42578125" customWidth="1"/>
    <col min="14345" max="14345" width="7.7109375" customWidth="1"/>
    <col min="14346" max="14346" width="7.5703125" customWidth="1"/>
    <col min="14347" max="14347" width="8.42578125" customWidth="1"/>
    <col min="14348" max="14348" width="7.42578125" customWidth="1"/>
    <col min="14349" max="14349" width="7.7109375" customWidth="1"/>
    <col min="14350" max="14350" width="10.140625" customWidth="1"/>
    <col min="14351" max="14354" width="7.5703125" customWidth="1"/>
    <col min="14594" max="14594" width="2.85546875" customWidth="1"/>
    <col min="14595" max="14595" width="17.140625" customWidth="1"/>
    <col min="14596" max="14596" width="14" customWidth="1"/>
    <col min="14597" max="14597" width="29.140625" customWidth="1"/>
    <col min="14598" max="14598" width="7.7109375" customWidth="1"/>
    <col min="14599" max="14599" width="8.28515625" customWidth="1"/>
    <col min="14600" max="14600" width="8.42578125" customWidth="1"/>
    <col min="14601" max="14601" width="7.7109375" customWidth="1"/>
    <col min="14602" max="14602" width="7.5703125" customWidth="1"/>
    <col min="14603" max="14603" width="8.42578125" customWidth="1"/>
    <col min="14604" max="14604" width="7.42578125" customWidth="1"/>
    <col min="14605" max="14605" width="7.7109375" customWidth="1"/>
    <col min="14606" max="14606" width="10.140625" customWidth="1"/>
    <col min="14607" max="14610" width="7.5703125" customWidth="1"/>
    <col min="14850" max="14850" width="2.85546875" customWidth="1"/>
    <col min="14851" max="14851" width="17.140625" customWidth="1"/>
    <col min="14852" max="14852" width="14" customWidth="1"/>
    <col min="14853" max="14853" width="29.140625" customWidth="1"/>
    <col min="14854" max="14854" width="7.7109375" customWidth="1"/>
    <col min="14855" max="14855" width="8.28515625" customWidth="1"/>
    <col min="14856" max="14856" width="8.42578125" customWidth="1"/>
    <col min="14857" max="14857" width="7.7109375" customWidth="1"/>
    <col min="14858" max="14858" width="7.5703125" customWidth="1"/>
    <col min="14859" max="14859" width="8.42578125" customWidth="1"/>
    <col min="14860" max="14860" width="7.42578125" customWidth="1"/>
    <col min="14861" max="14861" width="7.7109375" customWidth="1"/>
    <col min="14862" max="14862" width="10.140625" customWidth="1"/>
    <col min="14863" max="14866" width="7.5703125" customWidth="1"/>
    <col min="15106" max="15106" width="2.85546875" customWidth="1"/>
    <col min="15107" max="15107" width="17.140625" customWidth="1"/>
    <col min="15108" max="15108" width="14" customWidth="1"/>
    <col min="15109" max="15109" width="29.140625" customWidth="1"/>
    <col min="15110" max="15110" width="7.7109375" customWidth="1"/>
    <col min="15111" max="15111" width="8.28515625" customWidth="1"/>
    <col min="15112" max="15112" width="8.42578125" customWidth="1"/>
    <col min="15113" max="15113" width="7.7109375" customWidth="1"/>
    <col min="15114" max="15114" width="7.5703125" customWidth="1"/>
    <col min="15115" max="15115" width="8.42578125" customWidth="1"/>
    <col min="15116" max="15116" width="7.42578125" customWidth="1"/>
    <col min="15117" max="15117" width="7.7109375" customWidth="1"/>
    <col min="15118" max="15118" width="10.140625" customWidth="1"/>
    <col min="15119" max="15122" width="7.5703125" customWidth="1"/>
    <col min="15362" max="15362" width="2.85546875" customWidth="1"/>
    <col min="15363" max="15363" width="17.140625" customWidth="1"/>
    <col min="15364" max="15364" width="14" customWidth="1"/>
    <col min="15365" max="15365" width="29.140625" customWidth="1"/>
    <col min="15366" max="15366" width="7.7109375" customWidth="1"/>
    <col min="15367" max="15367" width="8.28515625" customWidth="1"/>
    <col min="15368" max="15368" width="8.42578125" customWidth="1"/>
    <col min="15369" max="15369" width="7.7109375" customWidth="1"/>
    <col min="15370" max="15370" width="7.5703125" customWidth="1"/>
    <col min="15371" max="15371" width="8.42578125" customWidth="1"/>
    <col min="15372" max="15372" width="7.42578125" customWidth="1"/>
    <col min="15373" max="15373" width="7.7109375" customWidth="1"/>
    <col min="15374" max="15374" width="10.140625" customWidth="1"/>
    <col min="15375" max="15378" width="7.5703125" customWidth="1"/>
    <col min="15618" max="15618" width="2.85546875" customWidth="1"/>
    <col min="15619" max="15619" width="17.140625" customWidth="1"/>
    <col min="15620" max="15620" width="14" customWidth="1"/>
    <col min="15621" max="15621" width="29.140625" customWidth="1"/>
    <col min="15622" max="15622" width="7.7109375" customWidth="1"/>
    <col min="15623" max="15623" width="8.28515625" customWidth="1"/>
    <col min="15624" max="15624" width="8.42578125" customWidth="1"/>
    <col min="15625" max="15625" width="7.7109375" customWidth="1"/>
    <col min="15626" max="15626" width="7.5703125" customWidth="1"/>
    <col min="15627" max="15627" width="8.42578125" customWidth="1"/>
    <col min="15628" max="15628" width="7.42578125" customWidth="1"/>
    <col min="15629" max="15629" width="7.7109375" customWidth="1"/>
    <col min="15630" max="15630" width="10.140625" customWidth="1"/>
    <col min="15631" max="15634" width="7.5703125" customWidth="1"/>
    <col min="15874" max="15874" width="2.85546875" customWidth="1"/>
    <col min="15875" max="15875" width="17.140625" customWidth="1"/>
    <col min="15876" max="15876" width="14" customWidth="1"/>
    <col min="15877" max="15877" width="29.140625" customWidth="1"/>
    <col min="15878" max="15878" width="7.7109375" customWidth="1"/>
    <col min="15879" max="15879" width="8.28515625" customWidth="1"/>
    <col min="15880" max="15880" width="8.42578125" customWidth="1"/>
    <col min="15881" max="15881" width="7.7109375" customWidth="1"/>
    <col min="15882" max="15882" width="7.5703125" customWidth="1"/>
    <col min="15883" max="15883" width="8.42578125" customWidth="1"/>
    <col min="15884" max="15884" width="7.42578125" customWidth="1"/>
    <col min="15885" max="15885" width="7.7109375" customWidth="1"/>
    <col min="15886" max="15886" width="10.140625" customWidth="1"/>
    <col min="15887" max="15890" width="7.5703125" customWidth="1"/>
    <col min="16130" max="16130" width="2.85546875" customWidth="1"/>
    <col min="16131" max="16131" width="17.140625" customWidth="1"/>
    <col min="16132" max="16132" width="14" customWidth="1"/>
    <col min="16133" max="16133" width="29.140625" customWidth="1"/>
    <col min="16134" max="16134" width="7.7109375" customWidth="1"/>
    <col min="16135" max="16135" width="8.28515625" customWidth="1"/>
    <col min="16136" max="16136" width="8.42578125" customWidth="1"/>
    <col min="16137" max="16137" width="7.7109375" customWidth="1"/>
    <col min="16138" max="16138" width="7.5703125" customWidth="1"/>
    <col min="16139" max="16139" width="8.42578125" customWidth="1"/>
    <col min="16140" max="16140" width="7.42578125" customWidth="1"/>
    <col min="16141" max="16141" width="7.7109375" customWidth="1"/>
    <col min="16142" max="16142" width="10.140625" customWidth="1"/>
    <col min="16143" max="16146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s="88" customFormat="1" ht="12.75" x14ac:dyDescent="0.2">
      <c r="A4" s="126"/>
      <c r="L4" s="274"/>
      <c r="M4" s="274"/>
      <c r="N4" s="274"/>
      <c r="O4" s="274"/>
    </row>
    <row r="5" spans="1:18" s="88" customFormat="1" ht="12.75" x14ac:dyDescent="0.2">
      <c r="A5" s="128"/>
      <c r="L5" s="371"/>
      <c r="M5" s="371"/>
      <c r="N5" s="371"/>
      <c r="O5" s="371"/>
      <c r="P5" s="37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6"/>
      <c r="N6" s="3"/>
      <c r="O6" s="6"/>
      <c r="P6" s="6"/>
      <c r="Q6" s="1"/>
      <c r="R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1"/>
      <c r="N7" s="4"/>
      <c r="O7" s="1"/>
      <c r="P7" s="1"/>
      <c r="Q7" s="1"/>
      <c r="R7" s="1"/>
    </row>
    <row r="8" spans="1:18" x14ac:dyDescent="0.25">
      <c r="A8" s="4"/>
      <c r="B8" s="395" t="s">
        <v>64</v>
      </c>
      <c r="C8" s="395"/>
      <c r="D8" s="1"/>
      <c r="E8" s="1"/>
      <c r="F8" s="1"/>
      <c r="G8" s="1"/>
      <c r="H8" s="1"/>
      <c r="I8" s="7"/>
      <c r="J8" s="1"/>
      <c r="K8" s="1"/>
      <c r="L8" s="1"/>
      <c r="M8" s="1"/>
      <c r="N8" s="4"/>
      <c r="O8" s="1"/>
      <c r="P8" s="1"/>
      <c r="Q8" s="1"/>
      <c r="R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17" t="s">
        <v>18</v>
      </c>
      <c r="Q12" s="17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223</v>
      </c>
      <c r="C14" s="27" t="s">
        <v>20</v>
      </c>
      <c r="D14" s="23" t="s">
        <v>23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7"/>
      <c r="C15" s="27" t="s">
        <v>21</v>
      </c>
      <c r="D15" s="21" t="s">
        <v>24</v>
      </c>
      <c r="E15" s="29"/>
      <c r="F15" s="29"/>
      <c r="G15" s="29"/>
      <c r="H15" s="29"/>
      <c r="I15" s="29"/>
      <c r="J15" s="29"/>
      <c r="K15" s="29"/>
      <c r="L15" s="29"/>
      <c r="M15" s="2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37</v>
      </c>
      <c r="D16" s="21" t="s">
        <v>26</v>
      </c>
      <c r="E16" s="19"/>
      <c r="F16" s="27" t="s">
        <v>25</v>
      </c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3" t="s">
        <v>224</v>
      </c>
      <c r="E17" s="19" t="s">
        <v>27</v>
      </c>
      <c r="F17" s="19" t="s">
        <v>28</v>
      </c>
      <c r="G17" s="22">
        <v>18</v>
      </c>
      <c r="H17" s="19">
        <v>1.0569999999999999</v>
      </c>
      <c r="I17" s="19"/>
      <c r="J17" s="22">
        <f>SUM(Q17+L17+K17)</f>
        <v>41.5</v>
      </c>
      <c r="K17" s="22">
        <v>41.5</v>
      </c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/>
      <c r="E18" s="19"/>
      <c r="F18" s="19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/>
      <c r="E19" s="19"/>
      <c r="F19" s="19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>
        <v>2</v>
      </c>
      <c r="B20" s="27" t="s">
        <v>207</v>
      </c>
      <c r="C20" s="27" t="s">
        <v>20</v>
      </c>
      <c r="D20" s="21" t="s">
        <v>29</v>
      </c>
      <c r="E20" s="29"/>
      <c r="F20" s="29"/>
      <c r="G20" s="29"/>
      <c r="H20" s="29"/>
      <c r="I20" s="29"/>
      <c r="J20" s="29"/>
      <c r="K20" s="29"/>
      <c r="L20" s="29"/>
      <c r="M20" s="29"/>
      <c r="N20" s="79"/>
      <c r="O20" s="29"/>
      <c r="P20" s="29"/>
      <c r="Q20" s="29"/>
      <c r="R20" s="30"/>
    </row>
    <row r="21" spans="1:18" ht="15" customHeight="1" x14ac:dyDescent="0.25">
      <c r="A21" s="18"/>
      <c r="B21" s="27"/>
      <c r="C21" s="27" t="s">
        <v>21</v>
      </c>
      <c r="D21" s="21" t="s">
        <v>31</v>
      </c>
      <c r="E21" s="19"/>
      <c r="F21" s="27" t="s">
        <v>30</v>
      </c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/>
      <c r="B22" s="27"/>
      <c r="C22" s="27" t="s">
        <v>161</v>
      </c>
      <c r="D22" s="24" t="s">
        <v>225</v>
      </c>
      <c r="E22" s="19" t="s">
        <v>27</v>
      </c>
      <c r="F22" s="19" t="s">
        <v>28</v>
      </c>
      <c r="G22" s="22">
        <v>30</v>
      </c>
      <c r="H22" s="19">
        <v>1.6639999999999999</v>
      </c>
      <c r="I22" s="19"/>
      <c r="J22" s="22">
        <f>SUM(Q22+L22+K22)</f>
        <v>85.2</v>
      </c>
      <c r="K22" s="22">
        <v>85.2</v>
      </c>
      <c r="L22" s="22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/>
      <c r="D23" s="25">
        <v>3</v>
      </c>
      <c r="E23" s="19"/>
      <c r="F23" s="19"/>
      <c r="G23" s="22"/>
      <c r="H23" s="19"/>
      <c r="I23" s="19"/>
      <c r="J23" s="28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/>
      <c r="D24" s="32" t="s">
        <v>203</v>
      </c>
      <c r="E24" s="19"/>
      <c r="F24" s="19"/>
      <c r="G24" s="22"/>
      <c r="H24" s="19"/>
      <c r="I24" s="19"/>
      <c r="J24" s="31">
        <v>13.9</v>
      </c>
      <c r="K24" s="22"/>
      <c r="L24" s="19"/>
      <c r="M24" s="19"/>
      <c r="N24" s="19"/>
      <c r="O24" s="19"/>
      <c r="P24" s="19"/>
      <c r="Q24" s="31"/>
      <c r="R24" s="33"/>
    </row>
    <row r="25" spans="1:18" ht="15" customHeight="1" x14ac:dyDescent="0.25">
      <c r="A25" s="26"/>
      <c r="B25" s="34"/>
      <c r="C25" s="34"/>
      <c r="D25" s="35" t="s">
        <v>32</v>
      </c>
      <c r="E25" s="36"/>
      <c r="F25" s="36"/>
      <c r="G25" s="37"/>
      <c r="H25" s="36"/>
      <c r="I25" s="36"/>
      <c r="J25" s="38">
        <f>SUM(J14:J24)</f>
        <v>140.6</v>
      </c>
      <c r="K25" s="38">
        <f>SUM(K15:K24)</f>
        <v>126.7</v>
      </c>
      <c r="L25" s="38"/>
      <c r="M25" s="36"/>
      <c r="N25" s="36"/>
      <c r="O25" s="36"/>
      <c r="P25" s="36"/>
      <c r="Q25" s="77"/>
      <c r="R25" s="39"/>
    </row>
    <row r="26" spans="1:18" ht="15.75" x14ac:dyDescent="0.25">
      <c r="A26" s="8"/>
      <c r="B26" s="13"/>
      <c r="C26" s="13"/>
      <c r="D26" s="9"/>
      <c r="E26" s="10"/>
      <c r="F26" s="10"/>
      <c r="G26" s="10"/>
      <c r="H26" s="10"/>
      <c r="I26" s="10"/>
      <c r="J26" s="11"/>
      <c r="K26" s="11"/>
      <c r="L26" s="12"/>
      <c r="M26" s="10"/>
      <c r="N26" s="10"/>
      <c r="O26" s="10"/>
      <c r="P26" s="10"/>
      <c r="Q26" s="10"/>
      <c r="R26" s="10"/>
    </row>
    <row r="27" spans="1:18" s="42" customFormat="1" ht="15.75" x14ac:dyDescent="0.25">
      <c r="A27" s="80"/>
      <c r="B27" s="401" t="s">
        <v>204</v>
      </c>
      <c r="C27" s="401"/>
      <c r="D27" s="41"/>
      <c r="E27" s="356" t="s">
        <v>205</v>
      </c>
      <c r="F27" s="356"/>
      <c r="G27" s="356"/>
      <c r="H27" s="356"/>
      <c r="I27" s="356"/>
      <c r="J27" s="81"/>
      <c r="K27" s="7"/>
      <c r="L27" s="41"/>
      <c r="M27" s="3"/>
      <c r="N27" s="3"/>
      <c r="O27" s="7"/>
      <c r="P27" s="7"/>
      <c r="Q27" s="7"/>
    </row>
    <row r="28" spans="1:18" s="42" customFormat="1" ht="15.75" x14ac:dyDescent="0.25">
      <c r="A28" s="8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80"/>
      <c r="N28" s="3"/>
      <c r="O28" s="7"/>
      <c r="P28" s="7"/>
      <c r="Q28" s="7"/>
    </row>
    <row r="29" spans="1:18" s="42" customFormat="1" ht="15.75" x14ac:dyDescent="0.25">
      <c r="A29" s="80"/>
      <c r="B29" s="41" t="s">
        <v>33</v>
      </c>
      <c r="C29" s="41"/>
      <c r="D29" s="41"/>
      <c r="E29" s="402" t="s">
        <v>34</v>
      </c>
      <c r="F29" s="402"/>
      <c r="G29" s="402"/>
      <c r="H29" s="41"/>
      <c r="I29" s="41"/>
      <c r="J29" s="41"/>
      <c r="K29" s="41"/>
      <c r="L29" s="41"/>
      <c r="M29" s="80"/>
      <c r="N29" s="3"/>
      <c r="O29" s="7"/>
      <c r="P29" s="7"/>
      <c r="Q29" s="7"/>
    </row>
    <row r="30" spans="1:18" ht="15.75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  <c r="O31" s="1"/>
      <c r="P31" s="1"/>
      <c r="Q31" s="1"/>
      <c r="R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1"/>
      <c r="P32" s="1"/>
      <c r="Q32" s="1"/>
      <c r="R32" s="1"/>
    </row>
    <row r="33" spans="1:18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1"/>
      <c r="P33" s="1"/>
      <c r="Q33" s="1"/>
      <c r="R33" s="1"/>
    </row>
    <row r="34" spans="1:18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1"/>
      <c r="P34" s="1"/>
      <c r="Q34" s="1"/>
      <c r="R34" s="1"/>
    </row>
    <row r="35" spans="1:18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1"/>
      <c r="P35" s="1"/>
      <c r="Q35" s="1"/>
      <c r="R35" s="1"/>
    </row>
    <row r="36" spans="1:18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1"/>
      <c r="P36" s="1"/>
      <c r="Q36" s="1"/>
      <c r="R36" s="1"/>
    </row>
    <row r="37" spans="1:18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1"/>
      <c r="P37" s="1"/>
      <c r="Q37" s="1"/>
      <c r="R37" s="1"/>
    </row>
    <row r="38" spans="1:18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1"/>
      <c r="P38" s="1"/>
      <c r="Q38" s="1"/>
      <c r="R38" s="1"/>
    </row>
    <row r="39" spans="1:18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1"/>
      <c r="P39" s="1"/>
      <c r="Q39" s="1"/>
      <c r="R39" s="1"/>
    </row>
    <row r="40" spans="1:18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1"/>
      <c r="P40" s="1"/>
      <c r="Q40" s="1"/>
      <c r="R40" s="1"/>
    </row>
    <row r="41" spans="1:18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1"/>
      <c r="P41" s="1"/>
      <c r="Q41" s="1"/>
      <c r="R41" s="1"/>
    </row>
    <row r="42" spans="1:18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1"/>
      <c r="P42" s="1"/>
      <c r="Q42" s="1"/>
      <c r="R42" s="1"/>
    </row>
    <row r="43" spans="1:18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1"/>
      <c r="P43" s="1"/>
      <c r="Q43" s="1"/>
      <c r="R43" s="1"/>
    </row>
    <row r="44" spans="1:18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1"/>
      <c r="P44" s="1"/>
      <c r="Q44" s="1"/>
      <c r="R44" s="1"/>
    </row>
    <row r="45" spans="1:18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1"/>
      <c r="P45" s="1"/>
      <c r="Q45" s="1"/>
      <c r="R45" s="1"/>
    </row>
    <row r="46" spans="1:18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1"/>
      <c r="P46" s="1"/>
      <c r="Q46" s="1"/>
      <c r="R46" s="1"/>
    </row>
    <row r="47" spans="1:18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1"/>
      <c r="P47" s="1"/>
      <c r="Q47" s="1"/>
      <c r="R47" s="1"/>
    </row>
    <row r="48" spans="1:18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1"/>
      <c r="P48" s="1"/>
      <c r="Q48" s="1"/>
      <c r="R48" s="1"/>
    </row>
    <row r="49" spans="1:18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1"/>
      <c r="P49" s="1"/>
      <c r="Q49" s="1"/>
      <c r="R49" s="1"/>
    </row>
    <row r="50" spans="1:18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1"/>
      <c r="P50" s="1"/>
      <c r="Q50" s="1"/>
      <c r="R50" s="1"/>
    </row>
    <row r="51" spans="1:18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1"/>
      <c r="P51" s="1"/>
      <c r="Q51" s="1"/>
      <c r="R51" s="1"/>
    </row>
    <row r="52" spans="1:18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1"/>
      <c r="P52" s="1"/>
      <c r="Q52" s="1"/>
      <c r="R52" s="1"/>
    </row>
    <row r="53" spans="1:18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1"/>
      <c r="P53" s="1"/>
      <c r="Q53" s="1"/>
      <c r="R53" s="1"/>
    </row>
    <row r="54" spans="1:18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1"/>
      <c r="P54" s="1"/>
      <c r="Q54" s="1"/>
      <c r="R54" s="1"/>
    </row>
    <row r="55" spans="1:18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1"/>
      <c r="P55" s="1"/>
      <c r="Q55" s="1"/>
      <c r="R55" s="1"/>
    </row>
    <row r="56" spans="1:18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1"/>
      <c r="P56" s="1"/>
      <c r="Q56" s="1"/>
      <c r="R56" s="1"/>
    </row>
    <row r="57" spans="1:18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1"/>
      <c r="P57" s="1"/>
      <c r="Q57" s="1"/>
      <c r="R57" s="1"/>
    </row>
    <row r="58" spans="1:18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1"/>
      <c r="P58" s="1"/>
      <c r="Q58" s="1"/>
      <c r="R58" s="1"/>
    </row>
    <row r="59" spans="1:18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1"/>
      <c r="P59" s="1"/>
      <c r="Q59" s="1"/>
      <c r="R59" s="1"/>
    </row>
    <row r="60" spans="1:18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1"/>
      <c r="P60" s="1"/>
      <c r="Q60" s="1"/>
      <c r="R60" s="1"/>
    </row>
    <row r="61" spans="1:18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1"/>
      <c r="P61" s="1"/>
      <c r="Q61" s="1"/>
      <c r="R61" s="1"/>
    </row>
    <row r="62" spans="1:18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1"/>
      <c r="P62" s="1"/>
      <c r="Q62" s="1"/>
      <c r="R62" s="1"/>
    </row>
    <row r="63" spans="1:18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1"/>
      <c r="P63" s="1"/>
      <c r="Q63" s="1"/>
      <c r="R63" s="1"/>
    </row>
    <row r="64" spans="1:18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1"/>
      <c r="P64" s="1"/>
      <c r="Q64" s="1"/>
      <c r="R64" s="1"/>
    </row>
    <row r="65" spans="1:18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/>
      <c r="O65" s="1"/>
      <c r="P65" s="1"/>
      <c r="Q65" s="1"/>
      <c r="R65" s="1"/>
    </row>
    <row r="66" spans="1:18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/>
      <c r="O66" s="1"/>
      <c r="P66" s="1"/>
      <c r="Q66" s="1"/>
      <c r="R66" s="1"/>
    </row>
    <row r="67" spans="1:18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/>
      <c r="O67" s="1"/>
      <c r="P67" s="1"/>
      <c r="Q67" s="1"/>
      <c r="R67" s="1"/>
    </row>
    <row r="68" spans="1:18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/>
      <c r="O68" s="1"/>
      <c r="P68" s="1"/>
      <c r="Q68" s="1"/>
      <c r="R68" s="1"/>
    </row>
    <row r="69" spans="1:18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/>
      <c r="O69" s="1"/>
      <c r="P69" s="1"/>
      <c r="Q69" s="1"/>
      <c r="R69" s="1"/>
    </row>
    <row r="70" spans="1:18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/>
      <c r="O70" s="1"/>
      <c r="P70" s="1"/>
      <c r="Q70" s="1"/>
      <c r="R70" s="1"/>
    </row>
    <row r="71" spans="1:18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/>
      <c r="O71" s="1"/>
      <c r="P71" s="1"/>
      <c r="Q71" s="1"/>
      <c r="R71" s="1"/>
    </row>
    <row r="72" spans="1:18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  <c r="O72" s="1"/>
      <c r="P72" s="1"/>
      <c r="Q72" s="1"/>
      <c r="R72" s="1"/>
    </row>
    <row r="73" spans="1:18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/>
      <c r="O73" s="1"/>
      <c r="P73" s="1"/>
      <c r="Q73" s="1"/>
      <c r="R73" s="1"/>
    </row>
    <row r="74" spans="1:18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1"/>
      <c r="P74" s="1"/>
      <c r="Q74" s="1"/>
      <c r="R74" s="1"/>
    </row>
    <row r="75" spans="1:18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1"/>
      <c r="P75" s="1"/>
      <c r="Q75" s="1"/>
      <c r="R75" s="1"/>
    </row>
    <row r="76" spans="1:18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/>
      <c r="O76" s="1"/>
      <c r="P76" s="1"/>
      <c r="Q76" s="1"/>
      <c r="R76" s="1"/>
    </row>
    <row r="77" spans="1:18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1"/>
      <c r="P77" s="1"/>
      <c r="Q77" s="1"/>
      <c r="R77" s="1"/>
    </row>
    <row r="78" spans="1:18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1"/>
      <c r="P78" s="1"/>
      <c r="Q78" s="1"/>
      <c r="R78" s="1"/>
    </row>
    <row r="79" spans="1:18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1"/>
      <c r="P79" s="1"/>
      <c r="Q79" s="1"/>
      <c r="R79" s="1"/>
    </row>
    <row r="80" spans="1:18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/>
      <c r="O80" s="1"/>
      <c r="P80" s="1"/>
      <c r="Q80" s="1"/>
      <c r="R80" s="1"/>
    </row>
    <row r="81" spans="1:18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/>
      <c r="O81" s="1"/>
      <c r="P81" s="1"/>
      <c r="Q81" s="1"/>
      <c r="R81" s="1"/>
    </row>
    <row r="82" spans="1:18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/>
      <c r="O82" s="1"/>
      <c r="P82" s="1"/>
      <c r="Q82" s="1"/>
      <c r="R82" s="1"/>
    </row>
    <row r="83" spans="1:18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/>
      <c r="O83" s="1"/>
      <c r="P83" s="1"/>
      <c r="Q83" s="1"/>
      <c r="R83" s="1"/>
    </row>
    <row r="84" spans="1:18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4"/>
      <c r="O84" s="1"/>
      <c r="P84" s="1"/>
      <c r="Q84" s="1"/>
      <c r="R84" s="1"/>
    </row>
    <row r="85" spans="1:18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4"/>
      <c r="O85" s="1"/>
      <c r="P85" s="1"/>
      <c r="Q85" s="1"/>
      <c r="R85" s="1"/>
    </row>
    <row r="86" spans="1:18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4"/>
      <c r="O86" s="1"/>
      <c r="P86" s="1"/>
      <c r="Q86" s="1"/>
      <c r="R86" s="1"/>
    </row>
    <row r="87" spans="1:18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4"/>
      <c r="O87" s="1"/>
      <c r="P87" s="1"/>
      <c r="Q87" s="1"/>
      <c r="R87" s="1"/>
    </row>
    <row r="88" spans="1:18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4"/>
      <c r="O88" s="1"/>
      <c r="P88" s="1"/>
      <c r="Q88" s="1"/>
      <c r="R88" s="1"/>
    </row>
  </sheetData>
  <mergeCells count="27">
    <mergeCell ref="L5:P5"/>
    <mergeCell ref="B27:C27"/>
    <mergeCell ref="E29:G29"/>
    <mergeCell ref="F9:F12"/>
    <mergeCell ref="G9:G12"/>
    <mergeCell ref="H9:I11"/>
    <mergeCell ref="J9:Q9"/>
    <mergeCell ref="E27:I27"/>
    <mergeCell ref="R9:R12"/>
    <mergeCell ref="J10:J12"/>
    <mergeCell ref="K10:K12"/>
    <mergeCell ref="L10:L12"/>
    <mergeCell ref="M10:Q10"/>
    <mergeCell ref="M11:M12"/>
    <mergeCell ref="O11:O12"/>
    <mergeCell ref="P11:Q11"/>
    <mergeCell ref="N11:N12"/>
    <mergeCell ref="A1:D1"/>
    <mergeCell ref="B2:D2"/>
    <mergeCell ref="G6:J6"/>
    <mergeCell ref="E7:J7"/>
    <mergeCell ref="B8:C8"/>
    <mergeCell ref="A9:A12"/>
    <mergeCell ref="B9:B12"/>
    <mergeCell ref="C9:C12"/>
    <mergeCell ref="D9:D12"/>
    <mergeCell ref="E9:E12"/>
  </mergeCells>
  <pageMargins left="0" right="0" top="0" bottom="0" header="0" footer="0"/>
  <pageSetup paperSize="9"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8"/>
  <sheetViews>
    <sheetView topLeftCell="A13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10" width="7.28515625" customWidth="1"/>
    <col min="11" max="11" width="6.7109375" customWidth="1"/>
    <col min="12" max="12" width="6.85546875" customWidth="1"/>
    <col min="13" max="13" width="6.140625" customWidth="1"/>
    <col min="14" max="14" width="6.5703125" style="16" customWidth="1"/>
    <col min="15" max="15" width="6.85546875" customWidth="1"/>
    <col min="16" max="16" width="8.140625" customWidth="1"/>
    <col min="17" max="17" width="7" customWidth="1"/>
    <col min="18" max="18" width="7.140625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6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1"/>
      <c r="N7" s="4"/>
      <c r="O7" s="1"/>
      <c r="P7" s="1"/>
      <c r="Q7" s="1"/>
    </row>
    <row r="8" spans="1:18" x14ac:dyDescent="0.25">
      <c r="A8" s="4"/>
      <c r="B8" s="405" t="s">
        <v>65</v>
      </c>
      <c r="C8" s="405"/>
      <c r="D8" s="1"/>
      <c r="E8" s="1"/>
      <c r="F8" s="1"/>
      <c r="G8" s="1"/>
      <c r="H8" s="1"/>
      <c r="I8" s="7"/>
      <c r="J8" s="1"/>
      <c r="K8" s="1"/>
      <c r="L8" s="1"/>
      <c r="M8" s="1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226</v>
      </c>
      <c r="C14" s="27" t="s">
        <v>20</v>
      </c>
      <c r="D14" s="23" t="s">
        <v>23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7"/>
      <c r="C15" s="27" t="s">
        <v>21</v>
      </c>
      <c r="D15" s="21" t="s">
        <v>24</v>
      </c>
      <c r="E15" s="29"/>
      <c r="F15" s="29"/>
      <c r="G15" s="29"/>
      <c r="H15" s="29"/>
      <c r="I15" s="29"/>
      <c r="J15" s="29"/>
      <c r="K15" s="29"/>
      <c r="L15" s="29"/>
      <c r="M15" s="2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37</v>
      </c>
      <c r="D16" s="21" t="s">
        <v>26</v>
      </c>
      <c r="E16" s="19"/>
      <c r="F16" s="27" t="s">
        <v>25</v>
      </c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3" t="s">
        <v>227</v>
      </c>
      <c r="E17" s="19" t="s">
        <v>27</v>
      </c>
      <c r="F17" s="19" t="s">
        <v>28</v>
      </c>
      <c r="G17" s="22">
        <v>200</v>
      </c>
      <c r="H17" s="19">
        <v>1.0569999999999999</v>
      </c>
      <c r="I17" s="19"/>
      <c r="J17" s="22">
        <f>SUM(Q17+L17+K17)</f>
        <v>360.7</v>
      </c>
      <c r="K17" s="22">
        <v>360.7</v>
      </c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/>
      <c r="E18" s="19"/>
      <c r="F18" s="19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/>
      <c r="E19" s="19"/>
      <c r="F19" s="19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>
        <v>2</v>
      </c>
      <c r="B20" s="27" t="s">
        <v>228</v>
      </c>
      <c r="C20" s="27" t="s">
        <v>20</v>
      </c>
      <c r="D20" s="21" t="s">
        <v>29</v>
      </c>
      <c r="E20" s="29"/>
      <c r="F20" s="29"/>
      <c r="G20" s="29"/>
      <c r="H20" s="29"/>
      <c r="I20" s="29"/>
      <c r="J20" s="29"/>
      <c r="K20" s="29"/>
      <c r="L20" s="29"/>
      <c r="M20" s="29"/>
      <c r="N20" s="79"/>
      <c r="O20" s="29"/>
      <c r="P20" s="29"/>
      <c r="Q20" s="29"/>
      <c r="R20" s="30"/>
    </row>
    <row r="21" spans="1:18" ht="15" customHeight="1" x14ac:dyDescent="0.25">
      <c r="A21" s="18"/>
      <c r="B21" s="27"/>
      <c r="C21" s="27" t="s">
        <v>21</v>
      </c>
      <c r="D21" s="21" t="s">
        <v>31</v>
      </c>
      <c r="E21" s="19"/>
      <c r="F21" s="27" t="s">
        <v>30</v>
      </c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/>
      <c r="B22" s="27"/>
      <c r="C22" s="27" t="s">
        <v>161</v>
      </c>
      <c r="D22" s="24" t="s">
        <v>229</v>
      </c>
      <c r="E22" s="19" t="s">
        <v>27</v>
      </c>
      <c r="F22" s="19" t="s">
        <v>28</v>
      </c>
      <c r="G22" s="22">
        <v>150</v>
      </c>
      <c r="H22" s="19">
        <v>1.6639999999999999</v>
      </c>
      <c r="I22" s="19"/>
      <c r="J22" s="22">
        <f>SUM(Q22+L22+K22)</f>
        <v>425.8</v>
      </c>
      <c r="K22" s="22">
        <v>425.8</v>
      </c>
      <c r="L22" s="22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/>
      <c r="D23" s="25">
        <v>3</v>
      </c>
      <c r="E23" s="19"/>
      <c r="F23" s="19"/>
      <c r="G23" s="22"/>
      <c r="H23" s="19"/>
      <c r="I23" s="19"/>
      <c r="J23" s="28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/>
      <c r="D24" s="32" t="s">
        <v>203</v>
      </c>
      <c r="E24" s="19"/>
      <c r="F24" s="19"/>
      <c r="G24" s="22"/>
      <c r="H24" s="19"/>
      <c r="I24" s="19"/>
      <c r="J24" s="22">
        <v>86.5</v>
      </c>
      <c r="K24" s="22"/>
      <c r="L24" s="19"/>
      <c r="M24" s="19"/>
      <c r="N24" s="19"/>
      <c r="O24" s="19"/>
      <c r="P24" s="19"/>
      <c r="Q24" s="31"/>
      <c r="R24" s="33"/>
    </row>
    <row r="25" spans="1:18" ht="15" customHeight="1" x14ac:dyDescent="0.25">
      <c r="A25" s="26"/>
      <c r="B25" s="34"/>
      <c r="C25" s="34"/>
      <c r="D25" s="35" t="s">
        <v>32</v>
      </c>
      <c r="E25" s="36"/>
      <c r="F25" s="36"/>
      <c r="G25" s="37"/>
      <c r="H25" s="36"/>
      <c r="I25" s="36"/>
      <c r="J25" s="38">
        <f>SUM(J14:J24)</f>
        <v>873</v>
      </c>
      <c r="K25" s="38">
        <f>SUM(K14:K24)</f>
        <v>786.5</v>
      </c>
      <c r="L25" s="38"/>
      <c r="M25" s="36"/>
      <c r="N25" s="36"/>
      <c r="O25" s="36"/>
      <c r="P25" s="36"/>
      <c r="Q25" s="77"/>
      <c r="R25" s="39"/>
    </row>
    <row r="26" spans="1:18" ht="15.75" x14ac:dyDescent="0.25">
      <c r="A26" s="8"/>
      <c r="B26" s="13"/>
      <c r="C26" s="13"/>
      <c r="D26" s="9"/>
      <c r="E26" s="10"/>
      <c r="F26" s="10"/>
      <c r="G26" s="10"/>
      <c r="H26" s="10"/>
      <c r="I26" s="10"/>
      <c r="J26" s="11"/>
      <c r="K26" s="11"/>
      <c r="L26" s="12"/>
      <c r="M26" s="10"/>
      <c r="N26" s="10"/>
      <c r="O26" s="10"/>
      <c r="P26" s="10"/>
      <c r="Q26" s="10"/>
    </row>
    <row r="27" spans="1:18" s="42" customFormat="1" ht="15.75" x14ac:dyDescent="0.25">
      <c r="A27" s="80"/>
      <c r="B27" s="401" t="s">
        <v>204</v>
      </c>
      <c r="C27" s="401"/>
      <c r="D27" s="41"/>
      <c r="E27" s="356" t="s">
        <v>205</v>
      </c>
      <c r="F27" s="356"/>
      <c r="G27" s="356"/>
      <c r="H27" s="356"/>
      <c r="I27" s="356"/>
      <c r="J27" s="81"/>
      <c r="K27" s="7"/>
      <c r="L27" s="41"/>
      <c r="M27" s="3"/>
      <c r="N27" s="3"/>
      <c r="O27" s="7"/>
      <c r="P27" s="7"/>
      <c r="Q27" s="7"/>
    </row>
    <row r="28" spans="1:18" s="42" customFormat="1" ht="15.75" x14ac:dyDescent="0.25">
      <c r="A28" s="8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80"/>
      <c r="N28" s="3"/>
      <c r="O28" s="7"/>
      <c r="P28" s="7"/>
      <c r="Q28" s="7"/>
    </row>
    <row r="29" spans="1:18" s="42" customFormat="1" ht="15.75" x14ac:dyDescent="0.25">
      <c r="A29" s="80"/>
      <c r="B29" s="41" t="s">
        <v>33</v>
      </c>
      <c r="C29" s="41"/>
      <c r="D29" s="41"/>
      <c r="E29" s="402" t="s">
        <v>34</v>
      </c>
      <c r="F29" s="402"/>
      <c r="G29" s="402"/>
      <c r="H29" s="41"/>
      <c r="I29" s="41"/>
      <c r="J29" s="41"/>
      <c r="K29" s="41"/>
      <c r="L29" s="41"/>
      <c r="M29" s="80"/>
      <c r="N29" s="3"/>
      <c r="O29" s="7"/>
      <c r="P29" s="7"/>
      <c r="Q29" s="7"/>
    </row>
    <row r="30" spans="1:18" ht="15.75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4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4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4"/>
      <c r="O88" s="1"/>
      <c r="P88" s="1"/>
      <c r="Q88" s="1"/>
    </row>
  </sheetData>
  <mergeCells count="26">
    <mergeCell ref="B27:C27"/>
    <mergeCell ref="E29:G29"/>
    <mergeCell ref="R9:R12"/>
    <mergeCell ref="M10:Q10"/>
    <mergeCell ref="O11:O12"/>
    <mergeCell ref="P11:Q11"/>
    <mergeCell ref="G9:G12"/>
    <mergeCell ref="H9:I11"/>
    <mergeCell ref="K10:K12"/>
    <mergeCell ref="L10:L12"/>
    <mergeCell ref="E27:I27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J10:J12"/>
    <mergeCell ref="M11:M12"/>
    <mergeCell ref="N11:N12"/>
    <mergeCell ref="B8:C8"/>
  </mergeCells>
  <pageMargins left="0" right="0" top="0" bottom="0" header="0" footer="0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8"/>
  <sheetViews>
    <sheetView topLeftCell="A10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8.57031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18" max="18" width="7.28515625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66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230</v>
      </c>
      <c r="C14" s="27" t="s">
        <v>20</v>
      </c>
      <c r="D14" s="23" t="s">
        <v>23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7"/>
      <c r="C15" s="27" t="s">
        <v>21</v>
      </c>
      <c r="D15" s="21" t="s">
        <v>24</v>
      </c>
      <c r="E15" s="29"/>
      <c r="F15" s="29"/>
      <c r="G15" s="29"/>
      <c r="H15" s="29"/>
      <c r="I15" s="29"/>
      <c r="J15" s="29"/>
      <c r="K15" s="29"/>
      <c r="L15" s="29"/>
      <c r="M15" s="7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37</v>
      </c>
      <c r="D16" s="21" t="s">
        <v>26</v>
      </c>
      <c r="E16" s="19"/>
      <c r="F16" s="27" t="s">
        <v>25</v>
      </c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3" t="s">
        <v>231</v>
      </c>
      <c r="E17" s="19" t="s">
        <v>27</v>
      </c>
      <c r="F17" s="19" t="s">
        <v>28</v>
      </c>
      <c r="G17" s="22">
        <v>12</v>
      </c>
      <c r="H17" s="19">
        <v>1.0569999999999999</v>
      </c>
      <c r="I17" s="19"/>
      <c r="J17" s="22">
        <f>SUM(Q17+L17+K17)</f>
        <v>21.7</v>
      </c>
      <c r="K17" s="22">
        <v>21.7</v>
      </c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/>
      <c r="E18" s="19"/>
      <c r="F18" s="19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/>
      <c r="E19" s="19"/>
      <c r="F19" s="19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>
        <v>2</v>
      </c>
      <c r="B20" s="27" t="s">
        <v>232</v>
      </c>
      <c r="C20" s="27" t="s">
        <v>20</v>
      </c>
      <c r="D20" s="21" t="s">
        <v>29</v>
      </c>
      <c r="E20" s="29"/>
      <c r="F20" s="29"/>
      <c r="G20" s="29"/>
      <c r="H20" s="29"/>
      <c r="I20" s="29"/>
      <c r="J20" s="29"/>
      <c r="K20" s="29"/>
      <c r="L20" s="29"/>
      <c r="M20" s="79"/>
      <c r="N20" s="79"/>
      <c r="O20" s="29"/>
      <c r="P20" s="29"/>
      <c r="Q20" s="29"/>
      <c r="R20" s="30"/>
    </row>
    <row r="21" spans="1:18" ht="15" customHeight="1" x14ac:dyDescent="0.25">
      <c r="A21" s="18"/>
      <c r="B21" s="27"/>
      <c r="C21" s="27" t="s">
        <v>21</v>
      </c>
      <c r="D21" s="21" t="s">
        <v>31</v>
      </c>
      <c r="E21" s="19"/>
      <c r="F21" s="27" t="s">
        <v>30</v>
      </c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/>
      <c r="B22" s="27"/>
      <c r="C22" s="27" t="s">
        <v>161</v>
      </c>
      <c r="D22" s="24" t="s">
        <v>233</v>
      </c>
      <c r="E22" s="19" t="s">
        <v>27</v>
      </c>
      <c r="F22" s="19" t="s">
        <v>28</v>
      </c>
      <c r="G22" s="22">
        <v>130</v>
      </c>
      <c r="H22" s="19">
        <v>1.6639999999999999</v>
      </c>
      <c r="I22" s="19"/>
      <c r="J22" s="22">
        <f>SUM(Q22+L22+K22)</f>
        <v>369</v>
      </c>
      <c r="K22" s="22">
        <v>369</v>
      </c>
      <c r="L22" s="22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/>
      <c r="D23" s="25">
        <v>3</v>
      </c>
      <c r="E23" s="19"/>
      <c r="F23" s="19"/>
      <c r="G23" s="22"/>
      <c r="H23" s="19"/>
      <c r="I23" s="19"/>
      <c r="J23" s="28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/>
      <c r="D24" s="32" t="s">
        <v>203</v>
      </c>
      <c r="E24" s="19"/>
      <c r="F24" s="19"/>
      <c r="G24" s="22"/>
      <c r="H24" s="19"/>
      <c r="I24" s="19"/>
      <c r="J24" s="31">
        <v>42.9</v>
      </c>
      <c r="K24" s="22"/>
      <c r="L24" s="19"/>
      <c r="M24" s="19"/>
      <c r="N24" s="19"/>
      <c r="O24" s="19"/>
      <c r="P24" s="19"/>
      <c r="Q24" s="31"/>
      <c r="R24" s="33"/>
    </row>
    <row r="25" spans="1:18" ht="15" customHeight="1" x14ac:dyDescent="0.25">
      <c r="A25" s="26"/>
      <c r="B25" s="34"/>
      <c r="C25" s="34"/>
      <c r="D25" s="35" t="s">
        <v>32</v>
      </c>
      <c r="E25" s="36"/>
      <c r="F25" s="36"/>
      <c r="G25" s="37"/>
      <c r="H25" s="36"/>
      <c r="I25" s="36"/>
      <c r="J25" s="38">
        <f>SUM(J14:J24)</f>
        <v>433.59999999999997</v>
      </c>
      <c r="K25" s="38">
        <f>SUM(K14:K24)</f>
        <v>390.7</v>
      </c>
      <c r="L25" s="38"/>
      <c r="M25" s="36"/>
      <c r="N25" s="36"/>
      <c r="O25" s="36"/>
      <c r="P25" s="36"/>
      <c r="Q25" s="77"/>
      <c r="R25" s="39"/>
    </row>
    <row r="26" spans="1:18" ht="15.75" x14ac:dyDescent="0.25">
      <c r="A26" s="8"/>
      <c r="B26" s="13"/>
      <c r="C26" s="13"/>
      <c r="D26" s="9"/>
      <c r="E26" s="10"/>
      <c r="F26" s="10"/>
      <c r="G26" s="10"/>
      <c r="H26" s="10"/>
      <c r="I26" s="10"/>
      <c r="J26" s="11"/>
      <c r="K26" s="11"/>
      <c r="L26" s="12"/>
      <c r="M26" s="10"/>
      <c r="N26" s="10"/>
      <c r="O26" s="10"/>
      <c r="P26" s="10"/>
      <c r="Q26" s="10"/>
    </row>
    <row r="27" spans="1:18" s="42" customFormat="1" ht="15.75" x14ac:dyDescent="0.25">
      <c r="A27" s="80"/>
      <c r="B27" s="401" t="s">
        <v>204</v>
      </c>
      <c r="C27" s="401"/>
      <c r="D27" s="41"/>
      <c r="E27" s="356" t="s">
        <v>205</v>
      </c>
      <c r="F27" s="356"/>
      <c r="G27" s="356"/>
      <c r="H27" s="356"/>
      <c r="I27" s="356"/>
      <c r="J27" s="81"/>
      <c r="K27" s="7"/>
      <c r="L27" s="41"/>
      <c r="M27" s="3"/>
      <c r="N27" s="3"/>
      <c r="O27" s="7"/>
      <c r="P27" s="7"/>
      <c r="Q27" s="7"/>
    </row>
    <row r="28" spans="1:18" s="42" customFormat="1" ht="15.75" x14ac:dyDescent="0.25">
      <c r="A28" s="8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80"/>
      <c r="N28" s="3"/>
      <c r="O28" s="7"/>
      <c r="P28" s="7"/>
      <c r="Q28" s="7"/>
    </row>
    <row r="29" spans="1:18" s="42" customFormat="1" ht="15.75" x14ac:dyDescent="0.25">
      <c r="A29" s="80"/>
      <c r="B29" s="41" t="s">
        <v>33</v>
      </c>
      <c r="C29" s="41"/>
      <c r="D29" s="41"/>
      <c r="E29" s="402" t="s">
        <v>34</v>
      </c>
      <c r="F29" s="402"/>
      <c r="G29" s="402"/>
      <c r="H29" s="41"/>
      <c r="I29" s="41"/>
      <c r="J29" s="41"/>
      <c r="K29" s="41"/>
      <c r="L29" s="41"/>
      <c r="M29" s="80"/>
      <c r="N29" s="3"/>
      <c r="O29" s="7"/>
      <c r="P29" s="7"/>
      <c r="Q29" s="7"/>
    </row>
    <row r="30" spans="1:18" ht="15.75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/>
      <c r="N88" s="4"/>
      <c r="O88" s="1"/>
      <c r="P88" s="1"/>
      <c r="Q88" s="1"/>
    </row>
  </sheetData>
  <mergeCells count="25">
    <mergeCell ref="B27:C27"/>
    <mergeCell ref="M11:M12"/>
    <mergeCell ref="N11:N12"/>
    <mergeCell ref="E29:G29"/>
    <mergeCell ref="G9:G12"/>
    <mergeCell ref="H9:I11"/>
    <mergeCell ref="J10:J12"/>
    <mergeCell ref="K10:K12"/>
    <mergeCell ref="E27:I27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9"/>
  <sheetViews>
    <sheetView topLeftCell="A17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67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234</v>
      </c>
      <c r="C14" s="27" t="s">
        <v>20</v>
      </c>
      <c r="D14" s="23" t="s">
        <v>23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22"/>
      <c r="P14" s="19"/>
      <c r="Q14" s="19"/>
      <c r="R14" s="20"/>
    </row>
    <row r="15" spans="1:18" ht="15" customHeight="1" x14ac:dyDescent="0.25">
      <c r="A15" s="18"/>
      <c r="B15" s="27"/>
      <c r="C15" s="27" t="s">
        <v>21</v>
      </c>
      <c r="D15" s="21" t="s">
        <v>24</v>
      </c>
      <c r="E15" s="29"/>
      <c r="F15" s="29"/>
      <c r="G15" s="29"/>
      <c r="H15" s="29"/>
      <c r="I15" s="29"/>
      <c r="J15" s="29"/>
      <c r="K15" s="29"/>
      <c r="L15" s="29"/>
      <c r="M15" s="7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37</v>
      </c>
      <c r="D16" s="21" t="s">
        <v>26</v>
      </c>
      <c r="E16" s="19"/>
      <c r="F16" s="27" t="s">
        <v>25</v>
      </c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3" t="s">
        <v>235</v>
      </c>
      <c r="E17" s="19" t="s">
        <v>27</v>
      </c>
      <c r="F17" s="19" t="s">
        <v>28</v>
      </c>
      <c r="G17" s="22">
        <v>26</v>
      </c>
      <c r="H17" s="19">
        <v>1.0569999999999999</v>
      </c>
      <c r="I17" s="19"/>
      <c r="J17" s="22">
        <f>SUM(Q17+L17+K17)</f>
        <v>46.8</v>
      </c>
      <c r="K17" s="22">
        <v>46.8</v>
      </c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/>
      <c r="E18" s="19"/>
      <c r="F18" s="19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/>
      <c r="E19" s="19"/>
      <c r="F19" s="19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>
        <v>2</v>
      </c>
      <c r="B20" s="27" t="s">
        <v>153</v>
      </c>
      <c r="C20" s="27" t="s">
        <v>20</v>
      </c>
      <c r="D20" s="21" t="s">
        <v>29</v>
      </c>
      <c r="E20" s="29"/>
      <c r="F20" s="29"/>
      <c r="G20" s="29"/>
      <c r="H20" s="29"/>
      <c r="I20" s="29"/>
      <c r="J20" s="29"/>
      <c r="K20" s="29"/>
      <c r="L20" s="29"/>
      <c r="M20" s="79"/>
      <c r="N20" s="79"/>
      <c r="O20" s="29"/>
      <c r="P20" s="29"/>
      <c r="Q20" s="29"/>
      <c r="R20" s="30"/>
    </row>
    <row r="21" spans="1:18" ht="15" customHeight="1" x14ac:dyDescent="0.25">
      <c r="A21" s="18"/>
      <c r="B21" s="27"/>
      <c r="C21" s="27" t="s">
        <v>21</v>
      </c>
      <c r="D21" s="21" t="s">
        <v>31</v>
      </c>
      <c r="E21" s="19"/>
      <c r="F21" s="27" t="s">
        <v>30</v>
      </c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/>
      <c r="B22" s="27"/>
      <c r="C22" s="27" t="s">
        <v>161</v>
      </c>
      <c r="D22" s="24" t="s">
        <v>163</v>
      </c>
      <c r="E22" s="19" t="s">
        <v>27</v>
      </c>
      <c r="F22" s="19" t="s">
        <v>28</v>
      </c>
      <c r="G22" s="22">
        <v>300</v>
      </c>
      <c r="H22" s="19">
        <v>1.6639999999999999</v>
      </c>
      <c r="I22" s="19"/>
      <c r="J22" s="22">
        <f>SUM(Q22+L22+K22)</f>
        <v>567.79999999999995</v>
      </c>
      <c r="K22" s="22">
        <v>567.79999999999995</v>
      </c>
      <c r="L22" s="22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/>
      <c r="D23" s="25">
        <v>3</v>
      </c>
      <c r="E23" s="19"/>
      <c r="F23" s="19"/>
      <c r="G23" s="22"/>
      <c r="H23" s="19"/>
      <c r="I23" s="19"/>
      <c r="J23" s="28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/>
      <c r="D24" s="32"/>
      <c r="E24" s="19"/>
      <c r="F24" s="19"/>
      <c r="G24" s="22"/>
      <c r="H24" s="19"/>
      <c r="I24" s="19"/>
      <c r="J24" s="31"/>
      <c r="K24" s="22"/>
      <c r="L24" s="19"/>
      <c r="M24" s="19"/>
      <c r="N24" s="19"/>
      <c r="O24" s="19"/>
      <c r="P24" s="19"/>
      <c r="Q24" s="31"/>
      <c r="R24" s="33"/>
    </row>
    <row r="25" spans="1:18" ht="15" customHeight="1" x14ac:dyDescent="0.25">
      <c r="A25" s="284"/>
      <c r="B25" s="27"/>
      <c r="C25" s="27"/>
      <c r="D25" s="32" t="s">
        <v>203</v>
      </c>
      <c r="E25" s="19"/>
      <c r="F25" s="19"/>
      <c r="G25" s="22"/>
      <c r="H25" s="19"/>
      <c r="I25" s="19"/>
      <c r="J25" s="31">
        <v>67.599999999999994</v>
      </c>
      <c r="K25" s="22"/>
      <c r="L25" s="19"/>
      <c r="M25" s="287"/>
      <c r="N25" s="287"/>
      <c r="O25" s="287"/>
      <c r="P25" s="287"/>
      <c r="Q25" s="289"/>
      <c r="R25" s="290"/>
    </row>
    <row r="26" spans="1:18" ht="15" customHeight="1" x14ac:dyDescent="0.25">
      <c r="A26" s="26"/>
      <c r="B26" s="34"/>
      <c r="C26" s="34"/>
      <c r="D26" s="35" t="s">
        <v>32</v>
      </c>
      <c r="E26" s="36"/>
      <c r="F26" s="36"/>
      <c r="G26" s="37"/>
      <c r="H26" s="36"/>
      <c r="I26" s="36"/>
      <c r="J26" s="38">
        <f>SUM(J14:J25)</f>
        <v>682.19999999999993</v>
      </c>
      <c r="K26" s="38">
        <f>SUM(K14:K25)</f>
        <v>614.59999999999991</v>
      </c>
      <c r="L26" s="38"/>
      <c r="M26" s="36"/>
      <c r="N26" s="36"/>
      <c r="O26" s="36"/>
      <c r="P26" s="36"/>
      <c r="Q26" s="77"/>
      <c r="R26" s="39"/>
    </row>
    <row r="27" spans="1:18" ht="15.75" x14ac:dyDescent="0.25">
      <c r="A27" s="8"/>
      <c r="B27" s="13"/>
      <c r="C27" s="13"/>
      <c r="D27" s="9"/>
      <c r="E27" s="10"/>
      <c r="F27" s="10"/>
      <c r="G27" s="10"/>
      <c r="H27" s="10"/>
      <c r="I27" s="10"/>
      <c r="J27" s="11"/>
      <c r="K27" s="11"/>
      <c r="L27" s="12"/>
      <c r="M27" s="10"/>
      <c r="N27" s="10"/>
      <c r="O27" s="10"/>
      <c r="P27" s="10"/>
      <c r="Q27" s="10"/>
    </row>
    <row r="28" spans="1:18" s="42" customFormat="1" ht="15.75" x14ac:dyDescent="0.25">
      <c r="A28" s="80"/>
      <c r="B28" s="401" t="s">
        <v>204</v>
      </c>
      <c r="C28" s="401"/>
      <c r="D28" s="41"/>
      <c r="E28" s="356" t="s">
        <v>205</v>
      </c>
      <c r="F28" s="356"/>
      <c r="G28" s="356"/>
      <c r="H28" s="356"/>
      <c r="I28" s="356"/>
      <c r="J28" s="81"/>
      <c r="K28" s="7"/>
      <c r="L28" s="41"/>
      <c r="M28" s="3"/>
      <c r="N28" s="3"/>
      <c r="O28" s="7"/>
      <c r="P28" s="7"/>
      <c r="Q28" s="7"/>
    </row>
    <row r="29" spans="1:18" s="42" customFormat="1" ht="15.75" x14ac:dyDescent="0.25">
      <c r="A29" s="8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80"/>
      <c r="N29" s="3"/>
      <c r="O29" s="7"/>
      <c r="P29" s="7"/>
      <c r="Q29" s="7"/>
    </row>
    <row r="30" spans="1:18" s="42" customFormat="1" ht="15.75" x14ac:dyDescent="0.25">
      <c r="A30" s="80"/>
      <c r="B30" s="41" t="s">
        <v>33</v>
      </c>
      <c r="C30" s="41"/>
      <c r="D30" s="41"/>
      <c r="E30" s="402" t="s">
        <v>34</v>
      </c>
      <c r="F30" s="402"/>
      <c r="G30" s="402"/>
      <c r="H30" s="41"/>
      <c r="I30" s="41"/>
      <c r="J30" s="41"/>
      <c r="K30" s="41"/>
      <c r="L30" s="41"/>
      <c r="M30" s="80"/>
      <c r="N30" s="3"/>
      <c r="O30" s="7"/>
      <c r="P30" s="7"/>
      <c r="Q30" s="7"/>
    </row>
    <row r="31" spans="1:18" ht="15.75" x14ac:dyDescent="0.2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/>
      <c r="N88" s="4"/>
      <c r="O88" s="1"/>
      <c r="P88" s="1"/>
      <c r="Q88" s="1"/>
    </row>
    <row r="89" spans="1:17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4"/>
      <c r="N89" s="4"/>
      <c r="O89" s="1"/>
      <c r="P89" s="1"/>
      <c r="Q89" s="1"/>
    </row>
  </sheetData>
  <mergeCells count="25">
    <mergeCell ref="B28:C28"/>
    <mergeCell ref="M11:M12"/>
    <mergeCell ref="N11:N12"/>
    <mergeCell ref="E30:G30"/>
    <mergeCell ref="G9:G12"/>
    <mergeCell ref="H9:I11"/>
    <mergeCell ref="J10:J12"/>
    <mergeCell ref="K10:K12"/>
    <mergeCell ref="E28:I28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6"/>
  <sheetViews>
    <sheetView topLeftCell="A7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71093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68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2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278" t="s">
        <v>12</v>
      </c>
      <c r="I12" s="278" t="s">
        <v>13</v>
      </c>
      <c r="J12" s="392"/>
      <c r="K12" s="392"/>
      <c r="L12" s="392"/>
      <c r="M12" s="388"/>
      <c r="N12" s="392"/>
      <c r="O12" s="388"/>
      <c r="P12" s="278" t="s">
        <v>18</v>
      </c>
      <c r="Q12" s="278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236</v>
      </c>
      <c r="C14" s="27" t="s">
        <v>20</v>
      </c>
      <c r="D14" s="21" t="s">
        <v>29</v>
      </c>
      <c r="E14" s="29"/>
      <c r="F14" s="29"/>
      <c r="G14" s="29"/>
      <c r="H14" s="29"/>
      <c r="I14" s="29"/>
      <c r="J14" s="29"/>
      <c r="K14" s="29"/>
      <c r="L14" s="29"/>
      <c r="M14" s="79"/>
      <c r="N14" s="79"/>
      <c r="O14" s="29"/>
      <c r="P14" s="29"/>
      <c r="Q14" s="29"/>
      <c r="R14" s="30"/>
    </row>
    <row r="15" spans="1:18" ht="15" customHeight="1" x14ac:dyDescent="0.25">
      <c r="A15" s="18"/>
      <c r="B15" s="27"/>
      <c r="C15" s="27" t="s">
        <v>21</v>
      </c>
      <c r="D15" s="21" t="s">
        <v>31</v>
      </c>
      <c r="E15" s="19"/>
      <c r="F15" s="27" t="s">
        <v>30</v>
      </c>
      <c r="G15" s="22"/>
      <c r="H15" s="19"/>
      <c r="I15" s="19"/>
      <c r="J15" s="22"/>
      <c r="K15" s="22"/>
      <c r="L15" s="19"/>
      <c r="M15" s="19"/>
      <c r="N15" s="19"/>
      <c r="O15" s="19"/>
      <c r="P15" s="19"/>
      <c r="Q15" s="19"/>
      <c r="R15" s="20"/>
    </row>
    <row r="16" spans="1:18" ht="15" customHeight="1" x14ac:dyDescent="0.25">
      <c r="A16" s="18"/>
      <c r="B16" s="27"/>
      <c r="C16" s="27" t="s">
        <v>161</v>
      </c>
      <c r="D16" s="24" t="s">
        <v>237</v>
      </c>
      <c r="E16" s="19" t="s">
        <v>27</v>
      </c>
      <c r="F16" s="19" t="s">
        <v>28</v>
      </c>
      <c r="G16" s="22">
        <v>52.5</v>
      </c>
      <c r="H16" s="19">
        <v>1.6639999999999999</v>
      </c>
      <c r="I16" s="19"/>
      <c r="J16" s="22">
        <f>SUM(Q16+L16+K16)</f>
        <v>149</v>
      </c>
      <c r="K16" s="22">
        <v>149</v>
      </c>
      <c r="L16" s="22"/>
      <c r="M16" s="19"/>
      <c r="N16" s="19"/>
      <c r="O16" s="19"/>
      <c r="P16" s="19"/>
      <c r="Q16" s="19"/>
      <c r="R16" s="20"/>
    </row>
    <row r="17" spans="1:18" ht="15" customHeight="1" x14ac:dyDescent="0.25">
      <c r="A17" s="18"/>
      <c r="B17" s="27"/>
      <c r="C17" s="27"/>
      <c r="D17" s="25">
        <v>3</v>
      </c>
      <c r="E17" s="19"/>
      <c r="F17" s="19"/>
      <c r="G17" s="22"/>
      <c r="H17" s="19"/>
      <c r="I17" s="19"/>
      <c r="J17" s="28"/>
      <c r="K17" s="22"/>
      <c r="L17" s="19"/>
      <c r="M17" s="19"/>
      <c r="N17" s="19"/>
      <c r="O17" s="19"/>
      <c r="P17" s="19"/>
      <c r="Q17" s="19"/>
      <c r="R17" s="20"/>
    </row>
    <row r="18" spans="1:18" ht="15" customHeight="1" x14ac:dyDescent="0.25">
      <c r="A18" s="18"/>
      <c r="B18" s="27"/>
      <c r="C18" s="291"/>
      <c r="D18" s="25"/>
      <c r="E18" s="19"/>
      <c r="F18" s="19"/>
      <c r="G18" s="22"/>
      <c r="H18" s="19"/>
      <c r="I18" s="19"/>
      <c r="J18" s="28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>
        <v>2</v>
      </c>
      <c r="B19" s="27"/>
      <c r="C19" s="27" t="s">
        <v>164</v>
      </c>
      <c r="D19" s="292" t="s">
        <v>165</v>
      </c>
      <c r="E19" s="19"/>
      <c r="F19" s="19"/>
      <c r="G19" s="22"/>
      <c r="H19" s="19"/>
      <c r="I19" s="19"/>
      <c r="J19" s="28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/>
      <c r="B20" s="27"/>
      <c r="C20" s="27" t="s">
        <v>111</v>
      </c>
      <c r="D20" s="293" t="s">
        <v>166</v>
      </c>
      <c r="E20" s="27"/>
      <c r="F20" s="27"/>
      <c r="G20" s="27"/>
      <c r="H20" s="27"/>
      <c r="I20" s="27"/>
      <c r="J20" s="27"/>
      <c r="K20" s="27"/>
      <c r="L20" s="27"/>
      <c r="M20" s="27"/>
      <c r="N20" s="19"/>
      <c r="O20" s="19"/>
      <c r="P20" s="19"/>
      <c r="Q20" s="19"/>
      <c r="R20" s="20"/>
    </row>
    <row r="21" spans="1:18" ht="15" customHeight="1" x14ac:dyDescent="0.25">
      <c r="A21" s="18"/>
      <c r="B21" s="27"/>
      <c r="C21" s="27"/>
      <c r="D21" s="293" t="s">
        <v>167</v>
      </c>
      <c r="E21" s="19" t="s">
        <v>27</v>
      </c>
      <c r="F21" s="31" t="s">
        <v>168</v>
      </c>
      <c r="G21" s="22">
        <v>15</v>
      </c>
      <c r="H21" s="31">
        <v>3.27</v>
      </c>
      <c r="I21" s="27"/>
      <c r="J21" s="22">
        <f>SUM(Q21+L21+K21)</f>
        <v>83.7</v>
      </c>
      <c r="K21" s="22">
        <v>83.7</v>
      </c>
      <c r="L21" s="27"/>
      <c r="M21" s="27"/>
      <c r="N21" s="19"/>
      <c r="O21" s="19"/>
      <c r="P21" s="19"/>
      <c r="Q21" s="19"/>
      <c r="R21" s="20"/>
    </row>
    <row r="22" spans="1:18" ht="15" customHeight="1" x14ac:dyDescent="0.25">
      <c r="A22" s="284"/>
      <c r="B22" s="285"/>
      <c r="C22" s="285"/>
      <c r="D22" s="285" t="s">
        <v>203</v>
      </c>
      <c r="E22" s="285"/>
      <c r="F22" s="285"/>
      <c r="G22" s="285"/>
      <c r="H22" s="285"/>
      <c r="I22" s="285"/>
      <c r="J22" s="285" t="s">
        <v>238</v>
      </c>
      <c r="K22" s="285"/>
      <c r="L22" s="285"/>
      <c r="M22" s="285"/>
      <c r="N22" s="287"/>
      <c r="O22" s="287"/>
      <c r="P22" s="287"/>
      <c r="Q22" s="289"/>
      <c r="R22" s="290"/>
    </row>
    <row r="23" spans="1:18" ht="15" customHeight="1" x14ac:dyDescent="0.25">
      <c r="A23" s="294"/>
      <c r="B23" s="295"/>
      <c r="C23" s="296"/>
      <c r="D23" s="296" t="s">
        <v>32</v>
      </c>
      <c r="E23" s="296"/>
      <c r="F23" s="296"/>
      <c r="G23" s="296"/>
      <c r="H23" s="296"/>
      <c r="I23" s="296"/>
      <c r="J23" s="300">
        <f>SUM(J14:J22)</f>
        <v>232.7</v>
      </c>
      <c r="K23" s="300">
        <f>SUM(K14:K21)</f>
        <v>232.7</v>
      </c>
      <c r="L23" s="300"/>
      <c r="M23" s="296"/>
      <c r="N23" s="297"/>
      <c r="O23" s="297"/>
      <c r="P23" s="297"/>
      <c r="Q23" s="298"/>
      <c r="R23" s="299"/>
    </row>
    <row r="24" spans="1:18" ht="15.75" x14ac:dyDescent="0.25">
      <c r="A24" s="8"/>
      <c r="B24" s="13"/>
      <c r="C24" s="13"/>
      <c r="D24" s="9"/>
      <c r="E24" s="10"/>
      <c r="F24" s="10"/>
      <c r="G24" s="10"/>
      <c r="H24" s="10"/>
      <c r="I24" s="10"/>
      <c r="J24" s="11"/>
      <c r="K24" s="11"/>
      <c r="L24" s="12"/>
      <c r="M24" s="10"/>
      <c r="N24" s="10"/>
      <c r="O24" s="10"/>
      <c r="P24" s="10"/>
      <c r="Q24" s="10"/>
    </row>
    <row r="25" spans="1:18" s="42" customFormat="1" ht="15.75" x14ac:dyDescent="0.25">
      <c r="A25" s="80"/>
      <c r="B25" s="401" t="s">
        <v>204</v>
      </c>
      <c r="C25" s="401"/>
      <c r="D25" s="41"/>
      <c r="E25" s="356" t="s">
        <v>205</v>
      </c>
      <c r="F25" s="356"/>
      <c r="G25" s="356"/>
      <c r="H25" s="356"/>
      <c r="I25" s="356"/>
      <c r="J25" s="81"/>
      <c r="K25" s="7"/>
      <c r="L25" s="41"/>
      <c r="M25" s="3"/>
      <c r="N25" s="3"/>
      <c r="O25" s="7"/>
      <c r="P25" s="7"/>
      <c r="Q25" s="7"/>
    </row>
    <row r="26" spans="1:18" s="42" customFormat="1" ht="15.75" x14ac:dyDescent="0.25">
      <c r="A26" s="8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80"/>
      <c r="N26" s="3"/>
      <c r="O26" s="7"/>
      <c r="P26" s="7"/>
      <c r="Q26" s="7"/>
    </row>
    <row r="27" spans="1:18" s="42" customFormat="1" ht="15.75" x14ac:dyDescent="0.25">
      <c r="A27" s="80"/>
      <c r="B27" s="41" t="s">
        <v>33</v>
      </c>
      <c r="C27" s="41"/>
      <c r="D27" s="41"/>
      <c r="E27" s="402" t="s">
        <v>34</v>
      </c>
      <c r="F27" s="402"/>
      <c r="G27" s="402"/>
      <c r="H27" s="41"/>
      <c r="I27" s="41"/>
      <c r="J27" s="41"/>
      <c r="K27" s="41"/>
      <c r="L27" s="41"/>
      <c r="M27" s="80"/>
      <c r="N27" s="3"/>
      <c r="O27" s="7"/>
      <c r="P27" s="7"/>
      <c r="Q27" s="7"/>
    </row>
    <row r="28" spans="1:18" ht="15.75" x14ac:dyDescent="0.2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1"/>
      <c r="P86" s="1"/>
      <c r="Q86" s="1"/>
    </row>
  </sheetData>
  <mergeCells count="25">
    <mergeCell ref="B25:C25"/>
    <mergeCell ref="M11:M12"/>
    <mergeCell ref="N11:N12"/>
    <mergeCell ref="E27:G27"/>
    <mergeCell ref="G9:G12"/>
    <mergeCell ref="H9:I11"/>
    <mergeCell ref="J10:J12"/>
    <mergeCell ref="K10:K12"/>
    <mergeCell ref="E25:I25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8"/>
  <sheetViews>
    <sheetView topLeftCell="A13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140625" customWidth="1"/>
    <col min="3" max="3" width="14" customWidth="1"/>
    <col min="4" max="4" width="27.425781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7.85546875" customWidth="1"/>
    <col min="14" max="14" width="6.5703125" customWidth="1"/>
    <col min="15" max="15" width="7.140625" customWidth="1"/>
    <col min="16" max="16" width="7.28515625" customWidth="1"/>
    <col min="17" max="17" width="7" customWidth="1"/>
    <col min="18" max="18" width="6.7109375" customWidth="1"/>
    <col min="19" max="19" width="7.42578125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6"/>
      <c r="N6" s="6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1"/>
      <c r="N7" s="1"/>
      <c r="O7" s="1"/>
      <c r="P7" s="1"/>
      <c r="Q7" s="1"/>
    </row>
    <row r="8" spans="1:18" x14ac:dyDescent="0.25">
      <c r="A8" s="4"/>
      <c r="B8" s="7" t="s">
        <v>69</v>
      </c>
      <c r="C8" s="1"/>
      <c r="D8" s="1"/>
      <c r="E8" s="1"/>
      <c r="F8" s="1"/>
      <c r="G8" s="1"/>
      <c r="H8" s="1"/>
      <c r="I8" s="7"/>
      <c r="J8" s="1"/>
      <c r="K8" s="1"/>
      <c r="L8" s="1"/>
      <c r="M8" s="1"/>
      <c r="N8" s="1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239</v>
      </c>
      <c r="C14" s="27" t="s">
        <v>20</v>
      </c>
      <c r="D14" s="23" t="s">
        <v>23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7"/>
      <c r="C15" s="27" t="s">
        <v>21</v>
      </c>
      <c r="D15" s="21" t="s">
        <v>24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37</v>
      </c>
      <c r="D16" s="21" t="s">
        <v>26</v>
      </c>
      <c r="E16" s="19"/>
      <c r="F16" s="27" t="s">
        <v>25</v>
      </c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3" t="s">
        <v>240</v>
      </c>
      <c r="E17" s="19" t="s">
        <v>27</v>
      </c>
      <c r="F17" s="19" t="s">
        <v>28</v>
      </c>
      <c r="G17" s="22">
        <v>25.6</v>
      </c>
      <c r="H17" s="19">
        <v>1.0569999999999999</v>
      </c>
      <c r="I17" s="19"/>
      <c r="J17" s="22">
        <f>SUM(Q17+L17+K17)</f>
        <v>46</v>
      </c>
      <c r="K17" s="22">
        <v>46</v>
      </c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/>
      <c r="E18" s="19"/>
      <c r="F18" s="19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/>
      <c r="E19" s="19"/>
      <c r="F19" s="19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>
        <v>2</v>
      </c>
      <c r="B20" s="27" t="s">
        <v>241</v>
      </c>
      <c r="C20" s="27" t="s">
        <v>20</v>
      </c>
      <c r="D20" s="21" t="s">
        <v>29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30"/>
    </row>
    <row r="21" spans="1:18" ht="15" customHeight="1" x14ac:dyDescent="0.25">
      <c r="A21" s="18"/>
      <c r="B21" s="27"/>
      <c r="C21" s="27" t="s">
        <v>21</v>
      </c>
      <c r="D21" s="21" t="s">
        <v>31</v>
      </c>
      <c r="E21" s="19"/>
      <c r="F21" s="27" t="s">
        <v>30</v>
      </c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/>
      <c r="B22" s="27"/>
      <c r="C22" s="27" t="s">
        <v>161</v>
      </c>
      <c r="D22" s="24" t="s">
        <v>242</v>
      </c>
      <c r="E22" s="19" t="s">
        <v>27</v>
      </c>
      <c r="F22" s="19" t="s">
        <v>28</v>
      </c>
      <c r="G22" s="22">
        <v>280</v>
      </c>
      <c r="H22" s="19">
        <v>1.6639999999999999</v>
      </c>
      <c r="I22" s="19"/>
      <c r="J22" s="22">
        <f>SUM(Q22+L22+K22)</f>
        <v>794.9</v>
      </c>
      <c r="K22" s="22">
        <v>794.9</v>
      </c>
      <c r="L22" s="22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/>
      <c r="D23" s="25">
        <v>3</v>
      </c>
      <c r="E23" s="19"/>
      <c r="F23" s="19"/>
      <c r="G23" s="22"/>
      <c r="H23" s="19"/>
      <c r="I23" s="19"/>
      <c r="J23" s="28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/>
      <c r="D24" s="25" t="s">
        <v>203</v>
      </c>
      <c r="E24" s="19"/>
      <c r="F24" s="19"/>
      <c r="G24" s="22"/>
      <c r="H24" s="19"/>
      <c r="I24" s="19"/>
      <c r="J24" s="22">
        <v>92.5</v>
      </c>
      <c r="K24" s="22"/>
      <c r="L24" s="19"/>
      <c r="M24" s="19"/>
      <c r="N24" s="19"/>
      <c r="O24" s="19"/>
      <c r="P24" s="19"/>
      <c r="Q24" s="19"/>
      <c r="R24" s="20"/>
    </row>
    <row r="25" spans="1:18" ht="15" customHeight="1" x14ac:dyDescent="0.25">
      <c r="A25" s="26"/>
      <c r="B25" s="34"/>
      <c r="C25" s="34"/>
      <c r="D25" s="35" t="s">
        <v>32</v>
      </c>
      <c r="E25" s="36"/>
      <c r="F25" s="36"/>
      <c r="G25" s="37"/>
      <c r="H25" s="36"/>
      <c r="I25" s="36"/>
      <c r="J25" s="38">
        <f>SUM(J14:J24)</f>
        <v>933.4</v>
      </c>
      <c r="K25" s="38">
        <f>SUM(K14:K24)</f>
        <v>840.9</v>
      </c>
      <c r="L25" s="38"/>
      <c r="M25" s="36"/>
      <c r="N25" s="36"/>
      <c r="O25" s="36"/>
      <c r="P25" s="36"/>
      <c r="Q25" s="77"/>
      <c r="R25" s="39"/>
    </row>
    <row r="26" spans="1:18" ht="15.75" x14ac:dyDescent="0.25">
      <c r="A26" s="8"/>
      <c r="B26" s="13"/>
      <c r="C26" s="13"/>
      <c r="D26" s="9"/>
      <c r="E26" s="10"/>
      <c r="F26" s="10"/>
      <c r="G26" s="10"/>
      <c r="H26" s="10"/>
      <c r="I26" s="10"/>
      <c r="J26" s="11"/>
      <c r="K26" s="11"/>
      <c r="L26" s="12"/>
      <c r="M26" s="10"/>
      <c r="N26" s="10"/>
      <c r="O26" s="10"/>
      <c r="P26" s="10"/>
      <c r="Q26" s="10"/>
    </row>
    <row r="27" spans="1:18" s="42" customFormat="1" ht="15.75" x14ac:dyDescent="0.25">
      <c r="A27" s="80"/>
      <c r="B27" s="401" t="s">
        <v>204</v>
      </c>
      <c r="C27" s="401"/>
      <c r="D27" s="41"/>
      <c r="E27" s="356" t="s">
        <v>205</v>
      </c>
      <c r="F27" s="356"/>
      <c r="G27" s="356"/>
      <c r="H27" s="356"/>
      <c r="I27" s="356"/>
      <c r="J27" s="81"/>
      <c r="K27" s="7"/>
      <c r="L27" s="41"/>
      <c r="M27" s="3"/>
      <c r="N27" s="3"/>
      <c r="O27" s="7"/>
      <c r="P27" s="7"/>
      <c r="Q27" s="7"/>
    </row>
    <row r="28" spans="1:18" s="42" customFormat="1" ht="15.75" x14ac:dyDescent="0.25">
      <c r="A28" s="8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80"/>
      <c r="N28" s="3"/>
      <c r="O28" s="7"/>
      <c r="P28" s="7"/>
      <c r="Q28" s="7"/>
    </row>
    <row r="29" spans="1:18" s="42" customFormat="1" ht="15.75" x14ac:dyDescent="0.25">
      <c r="A29" s="80"/>
      <c r="B29" s="41" t="s">
        <v>33</v>
      </c>
      <c r="C29" s="41"/>
      <c r="D29" s="41"/>
      <c r="E29" s="402" t="s">
        <v>34</v>
      </c>
      <c r="F29" s="402"/>
      <c r="G29" s="402"/>
      <c r="H29" s="41"/>
      <c r="I29" s="41"/>
      <c r="J29" s="41"/>
      <c r="K29" s="41"/>
      <c r="L29" s="41"/>
      <c r="M29" s="80"/>
      <c r="N29" s="3"/>
      <c r="O29" s="7"/>
      <c r="P29" s="7"/>
      <c r="Q29" s="7"/>
    </row>
    <row r="30" spans="1:18" ht="15.75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</sheetData>
  <mergeCells count="25">
    <mergeCell ref="B27:C27"/>
    <mergeCell ref="M11:M12"/>
    <mergeCell ref="N11:N12"/>
    <mergeCell ref="E29:G29"/>
    <mergeCell ref="G9:G12"/>
    <mergeCell ref="H9:I11"/>
    <mergeCell ref="J10:J12"/>
    <mergeCell ref="K10:K12"/>
    <mergeCell ref="E27:I27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" right="0" top="0" bottom="0" header="0" footer="0"/>
  <pageSetup paperSize="9" scale="9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9"/>
  <sheetViews>
    <sheetView topLeftCell="A13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8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70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243</v>
      </c>
      <c r="C14" s="27" t="s">
        <v>20</v>
      </c>
      <c r="D14" s="23" t="s">
        <v>23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7"/>
      <c r="C15" s="27" t="s">
        <v>21</v>
      </c>
      <c r="D15" s="21" t="s">
        <v>24</v>
      </c>
      <c r="E15" s="29"/>
      <c r="F15" s="29"/>
      <c r="G15" s="29"/>
      <c r="H15" s="29"/>
      <c r="I15" s="29"/>
      <c r="J15" s="29"/>
      <c r="K15" s="29"/>
      <c r="L15" s="29"/>
      <c r="M15" s="7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37</v>
      </c>
      <c r="D16" s="21" t="s">
        <v>26</v>
      </c>
      <c r="E16" s="19"/>
      <c r="F16" s="27" t="s">
        <v>25</v>
      </c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3" t="s">
        <v>244</v>
      </c>
      <c r="E17" s="19" t="s">
        <v>27</v>
      </c>
      <c r="F17" s="19" t="s">
        <v>28</v>
      </c>
      <c r="G17" s="22">
        <v>144</v>
      </c>
      <c r="H17" s="19">
        <v>1.0569999999999999</v>
      </c>
      <c r="I17" s="19"/>
      <c r="J17" s="22">
        <f>SUM(Q17+L17+K17)</f>
        <v>259.7</v>
      </c>
      <c r="K17" s="22">
        <v>259.7</v>
      </c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/>
      <c r="E18" s="19"/>
      <c r="F18" s="19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/>
      <c r="E19" s="19"/>
      <c r="F19" s="19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>
        <v>2</v>
      </c>
      <c r="B20" s="27" t="s">
        <v>245</v>
      </c>
      <c r="C20" s="27" t="s">
        <v>20</v>
      </c>
      <c r="D20" s="21" t="s">
        <v>29</v>
      </c>
      <c r="E20" s="29"/>
      <c r="F20" s="29"/>
      <c r="G20" s="29"/>
      <c r="H20" s="29"/>
      <c r="I20" s="29"/>
      <c r="J20" s="29"/>
      <c r="K20" s="29"/>
      <c r="L20" s="29"/>
      <c r="M20" s="79"/>
      <c r="N20" s="79"/>
      <c r="O20" s="29"/>
      <c r="P20" s="29"/>
      <c r="Q20" s="29"/>
      <c r="R20" s="30"/>
    </row>
    <row r="21" spans="1:18" ht="15" customHeight="1" x14ac:dyDescent="0.25">
      <c r="A21" s="18"/>
      <c r="B21" s="27"/>
      <c r="C21" s="27" t="s">
        <v>21</v>
      </c>
      <c r="D21" s="21" t="s">
        <v>31</v>
      </c>
      <c r="E21" s="19"/>
      <c r="F21" s="27" t="s">
        <v>30</v>
      </c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/>
      <c r="B22" s="27"/>
      <c r="C22" s="27" t="s">
        <v>169</v>
      </c>
      <c r="D22" s="24" t="s">
        <v>246</v>
      </c>
      <c r="E22" s="19" t="s">
        <v>27</v>
      </c>
      <c r="F22" s="19" t="s">
        <v>28</v>
      </c>
      <c r="G22" s="22">
        <v>215</v>
      </c>
      <c r="H22" s="19">
        <v>1.6639999999999999</v>
      </c>
      <c r="I22" s="19"/>
      <c r="J22" s="22">
        <f>SUM(Q22+L22+K22)</f>
        <v>610.29999999999995</v>
      </c>
      <c r="K22" s="22">
        <v>610.29999999999995</v>
      </c>
      <c r="L22" s="22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/>
      <c r="D23" s="25">
        <v>3</v>
      </c>
      <c r="E23" s="19"/>
      <c r="F23" s="19"/>
      <c r="G23" s="22"/>
      <c r="H23" s="19"/>
      <c r="I23" s="19"/>
      <c r="J23" s="28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/>
      <c r="D24" s="32"/>
      <c r="E24" s="19"/>
      <c r="F24" s="19"/>
      <c r="G24" s="22"/>
      <c r="H24" s="19"/>
      <c r="I24" s="19"/>
      <c r="J24" s="31"/>
      <c r="K24" s="22"/>
      <c r="L24" s="19"/>
      <c r="M24" s="19"/>
      <c r="N24" s="19"/>
      <c r="O24" s="19"/>
      <c r="P24" s="19"/>
      <c r="Q24" s="31"/>
      <c r="R24" s="33"/>
    </row>
    <row r="25" spans="1:18" ht="15" customHeight="1" x14ac:dyDescent="0.25">
      <c r="A25" s="284"/>
      <c r="B25" s="285"/>
      <c r="C25" s="285"/>
      <c r="D25" s="286" t="s">
        <v>203</v>
      </c>
      <c r="E25" s="287"/>
      <c r="F25" s="287"/>
      <c r="G25" s="288"/>
      <c r="H25" s="287"/>
      <c r="I25" s="287"/>
      <c r="J25" s="289">
        <v>95.7</v>
      </c>
      <c r="K25" s="288"/>
      <c r="L25" s="287"/>
      <c r="M25" s="287"/>
      <c r="N25" s="287"/>
      <c r="O25" s="287"/>
      <c r="P25" s="287"/>
      <c r="Q25" s="289"/>
      <c r="R25" s="290"/>
    </row>
    <row r="26" spans="1:18" ht="15" customHeight="1" x14ac:dyDescent="0.25">
      <c r="A26" s="26"/>
      <c r="B26" s="34"/>
      <c r="C26" s="34"/>
      <c r="D26" s="35" t="s">
        <v>32</v>
      </c>
      <c r="E26" s="36"/>
      <c r="F26" s="36"/>
      <c r="G26" s="37"/>
      <c r="H26" s="36"/>
      <c r="I26" s="36"/>
      <c r="J26" s="38">
        <f>SUM(J14:J25)</f>
        <v>965.7</v>
      </c>
      <c r="K26" s="38">
        <f>SUM(K14:K25)</f>
        <v>870</v>
      </c>
      <c r="L26" s="38"/>
      <c r="M26" s="36"/>
      <c r="N26" s="36"/>
      <c r="O26" s="36"/>
      <c r="P26" s="36"/>
      <c r="Q26" s="77"/>
      <c r="R26" s="39"/>
    </row>
    <row r="27" spans="1:18" ht="15.75" x14ac:dyDescent="0.25">
      <c r="A27" s="8"/>
      <c r="B27" s="13"/>
      <c r="C27" s="13"/>
      <c r="D27" s="9"/>
      <c r="E27" s="10"/>
      <c r="F27" s="10"/>
      <c r="G27" s="10"/>
      <c r="H27" s="10"/>
      <c r="I27" s="10"/>
      <c r="J27" s="11"/>
      <c r="K27" s="11"/>
      <c r="L27" s="12"/>
      <c r="M27" s="10"/>
      <c r="N27" s="10"/>
      <c r="O27" s="10"/>
      <c r="P27" s="10"/>
      <c r="Q27" s="10"/>
    </row>
    <row r="28" spans="1:18" s="42" customFormat="1" ht="15.75" x14ac:dyDescent="0.25">
      <c r="A28" s="80"/>
      <c r="B28" s="401" t="s">
        <v>204</v>
      </c>
      <c r="C28" s="401"/>
      <c r="D28" s="41"/>
      <c r="E28" s="356" t="s">
        <v>205</v>
      </c>
      <c r="F28" s="356"/>
      <c r="G28" s="356"/>
      <c r="H28" s="356"/>
      <c r="I28" s="356"/>
      <c r="J28" s="81"/>
      <c r="K28" s="7"/>
      <c r="L28" s="41"/>
      <c r="M28" s="3"/>
      <c r="N28" s="3"/>
      <c r="O28" s="7"/>
      <c r="P28" s="7"/>
      <c r="Q28" s="7"/>
    </row>
    <row r="29" spans="1:18" s="42" customFormat="1" ht="15.75" x14ac:dyDescent="0.25">
      <c r="A29" s="8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80"/>
      <c r="N29" s="3"/>
      <c r="O29" s="7"/>
      <c r="P29" s="7"/>
      <c r="Q29" s="7"/>
    </row>
    <row r="30" spans="1:18" s="42" customFormat="1" ht="15.75" x14ac:dyDescent="0.25">
      <c r="A30" s="80"/>
      <c r="B30" s="41" t="s">
        <v>33</v>
      </c>
      <c r="C30" s="41"/>
      <c r="D30" s="41"/>
      <c r="E30" s="402" t="s">
        <v>34</v>
      </c>
      <c r="F30" s="402"/>
      <c r="G30" s="402"/>
      <c r="H30" s="41"/>
      <c r="I30" s="41"/>
      <c r="J30" s="41"/>
      <c r="K30" s="41"/>
      <c r="L30" s="41"/>
      <c r="M30" s="80"/>
      <c r="N30" s="3"/>
      <c r="O30" s="7"/>
      <c r="P30" s="7"/>
      <c r="Q30" s="7"/>
    </row>
    <row r="31" spans="1:18" ht="15.75" x14ac:dyDescent="0.2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/>
      <c r="N88" s="4"/>
      <c r="O88" s="1"/>
      <c r="P88" s="1"/>
      <c r="Q88" s="1"/>
    </row>
    <row r="89" spans="1:17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4"/>
      <c r="N89" s="4"/>
      <c r="O89" s="1"/>
      <c r="P89" s="1"/>
      <c r="Q89" s="1"/>
    </row>
  </sheetData>
  <mergeCells count="25">
    <mergeCell ref="B28:C28"/>
    <mergeCell ref="M11:M12"/>
    <mergeCell ref="N11:N12"/>
    <mergeCell ref="E30:G30"/>
    <mergeCell ref="G9:G12"/>
    <mergeCell ref="H9:I11"/>
    <mergeCell ref="J10:J12"/>
    <mergeCell ref="K10:K12"/>
    <mergeCell ref="E28:I28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8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9"/>
  <sheetViews>
    <sheetView topLeftCell="A10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71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172</v>
      </c>
      <c r="C14" s="27" t="s">
        <v>20</v>
      </c>
      <c r="D14" s="23" t="s">
        <v>173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7"/>
      <c r="C15" s="27" t="s">
        <v>21</v>
      </c>
      <c r="D15" s="21" t="s">
        <v>174</v>
      </c>
      <c r="E15" s="29"/>
      <c r="F15" s="29"/>
      <c r="G15" s="29"/>
      <c r="H15" s="29"/>
      <c r="I15" s="29"/>
      <c r="J15" s="29"/>
      <c r="K15" s="29"/>
      <c r="L15" s="29"/>
      <c r="M15" s="7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37</v>
      </c>
      <c r="D16" s="21" t="s">
        <v>179</v>
      </c>
      <c r="E16" s="19"/>
      <c r="F16" s="27"/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1" t="s">
        <v>180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 t="s">
        <v>181</v>
      </c>
      <c r="E18" s="19"/>
      <c r="F18" s="27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 t="s">
        <v>175</v>
      </c>
      <c r="E19" s="19" t="s">
        <v>27</v>
      </c>
      <c r="F19" s="19" t="s">
        <v>168</v>
      </c>
      <c r="G19" s="22">
        <v>68</v>
      </c>
      <c r="H19" s="19">
        <v>3.27</v>
      </c>
      <c r="I19" s="19"/>
      <c r="J19" s="22">
        <f>SUM(Q19+L19+K19)</f>
        <v>379.3</v>
      </c>
      <c r="K19" s="22">
        <v>379.3</v>
      </c>
      <c r="L19" s="22"/>
      <c r="M19" s="19"/>
      <c r="N19" s="19"/>
      <c r="O19" s="19"/>
      <c r="P19" s="19"/>
      <c r="Q19" s="19"/>
      <c r="R19" s="20"/>
    </row>
    <row r="20" spans="1:18" ht="15" customHeight="1" x14ac:dyDescent="0.25">
      <c r="A20" s="18"/>
      <c r="B20" s="27"/>
      <c r="C20" s="27"/>
      <c r="D20" s="21"/>
      <c r="E20" s="19"/>
      <c r="F20" s="19"/>
      <c r="G20" s="22"/>
      <c r="H20" s="19"/>
      <c r="I20" s="19"/>
      <c r="J20" s="22"/>
      <c r="K20" s="22"/>
      <c r="L20" s="19"/>
      <c r="M20" s="19"/>
      <c r="N20" s="19"/>
      <c r="O20" s="19"/>
      <c r="P20" s="19"/>
      <c r="Q20" s="19"/>
      <c r="R20" s="20"/>
    </row>
    <row r="21" spans="1:18" ht="15" customHeight="1" x14ac:dyDescent="0.25">
      <c r="A21" s="18">
        <v>2</v>
      </c>
      <c r="B21" s="27" t="s">
        <v>247</v>
      </c>
      <c r="C21" s="27" t="s">
        <v>20</v>
      </c>
      <c r="D21" s="21" t="s">
        <v>29</v>
      </c>
      <c r="E21" s="29"/>
      <c r="F21" s="29"/>
      <c r="G21" s="29"/>
      <c r="H21" s="29"/>
      <c r="I21" s="29"/>
      <c r="J21" s="29"/>
      <c r="K21" s="29"/>
      <c r="L21" s="29"/>
      <c r="M21" s="79"/>
      <c r="N21" s="79"/>
      <c r="O21" s="29"/>
      <c r="P21" s="29"/>
      <c r="Q21" s="29"/>
      <c r="R21" s="30"/>
    </row>
    <row r="22" spans="1:18" ht="15" customHeight="1" x14ac:dyDescent="0.25">
      <c r="A22" s="18"/>
      <c r="B22" s="27"/>
      <c r="C22" s="27" t="s">
        <v>21</v>
      </c>
      <c r="D22" s="21" t="s">
        <v>31</v>
      </c>
      <c r="E22" s="19"/>
      <c r="F22" s="27" t="s">
        <v>30</v>
      </c>
      <c r="G22" s="22"/>
      <c r="H22" s="19"/>
      <c r="I22" s="19"/>
      <c r="J22" s="22"/>
      <c r="K22" s="22"/>
      <c r="L22" s="19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 t="s">
        <v>169</v>
      </c>
      <c r="D23" s="24" t="s">
        <v>248</v>
      </c>
      <c r="E23" s="19" t="s">
        <v>27</v>
      </c>
      <c r="F23" s="19" t="s">
        <v>28</v>
      </c>
      <c r="G23" s="22">
        <v>200</v>
      </c>
      <c r="H23" s="19">
        <v>1.6639999999999999</v>
      </c>
      <c r="I23" s="19"/>
      <c r="J23" s="22">
        <f>SUM(Q23+L23+K23)</f>
        <v>567.79999999999995</v>
      </c>
      <c r="K23" s="22">
        <v>567.79999999999995</v>
      </c>
      <c r="L23" s="22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/>
      <c r="D24" s="25">
        <v>3</v>
      </c>
      <c r="E24" s="19"/>
      <c r="F24" s="19"/>
      <c r="G24" s="22"/>
      <c r="H24" s="19"/>
      <c r="I24" s="19"/>
      <c r="J24" s="28"/>
      <c r="K24" s="22"/>
      <c r="L24" s="19"/>
      <c r="M24" s="19"/>
      <c r="N24" s="19"/>
      <c r="O24" s="19"/>
      <c r="P24" s="19"/>
      <c r="Q24" s="19"/>
      <c r="R24" s="20"/>
    </row>
    <row r="25" spans="1:18" ht="15" customHeight="1" x14ac:dyDescent="0.25">
      <c r="A25" s="18"/>
      <c r="B25" s="27"/>
      <c r="C25" s="27"/>
      <c r="D25" s="25" t="s">
        <v>203</v>
      </c>
      <c r="E25" s="19"/>
      <c r="F25" s="19"/>
      <c r="G25" s="22"/>
      <c r="H25" s="19"/>
      <c r="I25" s="19"/>
      <c r="J25" s="22">
        <v>104.2</v>
      </c>
      <c r="K25" s="22"/>
      <c r="L25" s="19"/>
      <c r="M25" s="19"/>
      <c r="N25" s="19"/>
      <c r="O25" s="19"/>
      <c r="P25" s="19"/>
      <c r="Q25" s="19"/>
      <c r="R25" s="20"/>
    </row>
    <row r="26" spans="1:18" ht="15" customHeight="1" x14ac:dyDescent="0.25">
      <c r="A26" s="26"/>
      <c r="B26" s="34"/>
      <c r="C26" s="34"/>
      <c r="D26" s="35" t="s">
        <v>32</v>
      </c>
      <c r="E26" s="36"/>
      <c r="F26" s="36"/>
      <c r="G26" s="37"/>
      <c r="H26" s="36"/>
      <c r="I26" s="36"/>
      <c r="J26" s="38">
        <f>SUM(J14:J25)</f>
        <v>1051.3</v>
      </c>
      <c r="K26" s="38">
        <f>SUM(K14:K25)</f>
        <v>947.09999999999991</v>
      </c>
      <c r="L26" s="38"/>
      <c r="M26" s="36"/>
      <c r="N26" s="36"/>
      <c r="O26" s="36"/>
      <c r="P26" s="36"/>
      <c r="Q26" s="77"/>
      <c r="R26" s="39"/>
    </row>
    <row r="27" spans="1:18" ht="15.75" x14ac:dyDescent="0.25">
      <c r="A27" s="8"/>
      <c r="B27" s="13"/>
      <c r="C27" s="13"/>
      <c r="D27" s="9"/>
      <c r="E27" s="10"/>
      <c r="F27" s="10"/>
      <c r="G27" s="10"/>
      <c r="H27" s="10"/>
      <c r="I27" s="10"/>
      <c r="J27" s="11"/>
      <c r="K27" s="11"/>
      <c r="L27" s="12"/>
      <c r="M27" s="10"/>
      <c r="N27" s="10"/>
      <c r="O27" s="10"/>
      <c r="P27" s="10"/>
      <c r="Q27" s="10"/>
    </row>
    <row r="28" spans="1:18" s="42" customFormat="1" ht="15.75" x14ac:dyDescent="0.25">
      <c r="A28" s="80"/>
      <c r="B28" s="401" t="s">
        <v>204</v>
      </c>
      <c r="C28" s="401"/>
      <c r="D28" s="41"/>
      <c r="E28" s="356" t="s">
        <v>205</v>
      </c>
      <c r="F28" s="356"/>
      <c r="G28" s="356"/>
      <c r="H28" s="356"/>
      <c r="I28" s="356"/>
      <c r="J28" s="81"/>
      <c r="K28" s="7"/>
      <c r="L28" s="41"/>
      <c r="M28" s="3"/>
      <c r="N28" s="3"/>
      <c r="O28" s="7"/>
      <c r="P28" s="7"/>
      <c r="Q28" s="7"/>
    </row>
    <row r="29" spans="1:18" s="42" customFormat="1" ht="15.75" x14ac:dyDescent="0.25">
      <c r="A29" s="8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80"/>
      <c r="N29" s="3"/>
      <c r="O29" s="7"/>
      <c r="P29" s="7"/>
      <c r="Q29" s="7"/>
    </row>
    <row r="30" spans="1:18" s="42" customFormat="1" ht="15.75" x14ac:dyDescent="0.25">
      <c r="A30" s="80"/>
      <c r="B30" s="41" t="s">
        <v>33</v>
      </c>
      <c r="C30" s="41"/>
      <c r="D30" s="41"/>
      <c r="E30" s="402" t="s">
        <v>34</v>
      </c>
      <c r="F30" s="402"/>
      <c r="G30" s="402"/>
      <c r="H30" s="41"/>
      <c r="I30" s="41"/>
      <c r="J30" s="41"/>
      <c r="K30" s="41"/>
      <c r="L30" s="41"/>
      <c r="M30" s="80"/>
      <c r="N30" s="3"/>
      <c r="O30" s="7"/>
      <c r="P30" s="7"/>
      <c r="Q30" s="7"/>
    </row>
    <row r="31" spans="1:18" ht="15.75" x14ac:dyDescent="0.2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/>
      <c r="N88" s="4"/>
      <c r="O88" s="1"/>
      <c r="P88" s="1"/>
      <c r="Q88" s="1"/>
    </row>
    <row r="89" spans="1:17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4"/>
      <c r="N89" s="4"/>
      <c r="O89" s="1"/>
      <c r="P89" s="1"/>
      <c r="Q89" s="1"/>
    </row>
  </sheetData>
  <mergeCells count="25">
    <mergeCell ref="B28:C28"/>
    <mergeCell ref="M11:M12"/>
    <mergeCell ref="N11:N12"/>
    <mergeCell ref="E30:G30"/>
    <mergeCell ref="G9:G12"/>
    <mergeCell ref="H9:I11"/>
    <mergeCell ref="J10:J12"/>
    <mergeCell ref="K10:K12"/>
    <mergeCell ref="E28:I28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90"/>
  <sheetViews>
    <sheetView topLeftCell="A13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18" max="18" width="7.140625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72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/>
      <c r="C14" s="27" t="s">
        <v>176</v>
      </c>
      <c r="D14" s="23" t="s">
        <v>173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7"/>
      <c r="C15" s="27" t="s">
        <v>177</v>
      </c>
      <c r="D15" s="21" t="s">
        <v>178</v>
      </c>
      <c r="E15" s="29"/>
      <c r="F15" s="29"/>
      <c r="G15" s="29"/>
      <c r="H15" s="29"/>
      <c r="I15" s="29"/>
      <c r="J15" s="29"/>
      <c r="K15" s="29"/>
      <c r="L15" s="29"/>
      <c r="M15" s="7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126</v>
      </c>
      <c r="D16" s="21" t="s">
        <v>182</v>
      </c>
      <c r="E16" s="19"/>
      <c r="F16" s="27"/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1" t="s">
        <v>183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 t="s">
        <v>184</v>
      </c>
      <c r="E18" s="19"/>
      <c r="F18" s="19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 t="s">
        <v>185</v>
      </c>
      <c r="E19" s="19"/>
      <c r="F19" s="27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/>
      <c r="B20" s="27"/>
      <c r="C20" s="27"/>
      <c r="D20" s="21" t="s">
        <v>186</v>
      </c>
      <c r="E20" s="19" t="s">
        <v>27</v>
      </c>
      <c r="F20" s="19" t="s">
        <v>168</v>
      </c>
      <c r="G20" s="22">
        <v>65</v>
      </c>
      <c r="H20" s="19">
        <v>3.27</v>
      </c>
      <c r="I20" s="19"/>
      <c r="J20" s="22">
        <f>SUM(Q20+L20+K20)</f>
        <v>362.6</v>
      </c>
      <c r="K20" s="22">
        <v>362.6</v>
      </c>
      <c r="L20" s="19"/>
      <c r="M20" s="19"/>
      <c r="N20" s="19"/>
      <c r="O20" s="19"/>
      <c r="P20" s="19"/>
      <c r="Q20" s="19"/>
      <c r="R20" s="20"/>
    </row>
    <row r="21" spans="1:18" ht="15" customHeight="1" x14ac:dyDescent="0.25">
      <c r="A21" s="18"/>
      <c r="B21" s="27"/>
      <c r="C21" s="27"/>
      <c r="D21" s="21"/>
      <c r="E21" s="19"/>
      <c r="F21" s="19"/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>
        <v>2</v>
      </c>
      <c r="B22" s="27" t="s">
        <v>249</v>
      </c>
      <c r="C22" s="27" t="s">
        <v>20</v>
      </c>
      <c r="D22" s="21" t="s">
        <v>29</v>
      </c>
      <c r="E22" s="29"/>
      <c r="F22" s="29"/>
      <c r="G22" s="29"/>
      <c r="H22" s="29"/>
      <c r="I22" s="29"/>
      <c r="J22" s="29"/>
      <c r="K22" s="29"/>
      <c r="L22" s="29"/>
      <c r="M22" s="79"/>
      <c r="N22" s="79"/>
      <c r="O22" s="29"/>
      <c r="P22" s="29"/>
      <c r="Q22" s="29"/>
      <c r="R22" s="30"/>
    </row>
    <row r="23" spans="1:18" ht="15" customHeight="1" x14ac:dyDescent="0.25">
      <c r="A23" s="18"/>
      <c r="B23" s="27"/>
      <c r="C23" s="27" t="s">
        <v>21</v>
      </c>
      <c r="D23" s="21" t="s">
        <v>31</v>
      </c>
      <c r="E23" s="19"/>
      <c r="F23" s="27" t="s">
        <v>30</v>
      </c>
      <c r="G23" s="22"/>
      <c r="H23" s="19"/>
      <c r="I23" s="19"/>
      <c r="J23" s="22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 t="s">
        <v>169</v>
      </c>
      <c r="D24" s="24" t="s">
        <v>250</v>
      </c>
      <c r="E24" s="19" t="s">
        <v>27</v>
      </c>
      <c r="F24" s="19" t="s">
        <v>28</v>
      </c>
      <c r="G24" s="22">
        <v>306</v>
      </c>
      <c r="H24" s="19">
        <v>1.6639999999999999</v>
      </c>
      <c r="I24" s="19"/>
      <c r="J24" s="22">
        <f>SUM(Q24+L24+K24)</f>
        <v>867.3</v>
      </c>
      <c r="K24" s="22">
        <v>867.3</v>
      </c>
      <c r="L24" s="22"/>
      <c r="M24" s="19"/>
      <c r="N24" s="19"/>
      <c r="O24" s="19"/>
      <c r="P24" s="19"/>
      <c r="Q24" s="19"/>
      <c r="R24" s="20"/>
    </row>
    <row r="25" spans="1:18" ht="15" customHeight="1" x14ac:dyDescent="0.25">
      <c r="A25" s="18"/>
      <c r="B25" s="27"/>
      <c r="C25" s="27"/>
      <c r="D25" s="25">
        <v>3</v>
      </c>
      <c r="E25" s="19"/>
      <c r="F25" s="19"/>
      <c r="G25" s="22"/>
      <c r="H25" s="19"/>
      <c r="I25" s="19"/>
      <c r="J25" s="28"/>
      <c r="K25" s="22"/>
      <c r="L25" s="19"/>
      <c r="M25" s="19"/>
      <c r="N25" s="19"/>
      <c r="O25" s="19"/>
      <c r="P25" s="19"/>
      <c r="Q25" s="19"/>
      <c r="R25" s="20"/>
    </row>
    <row r="26" spans="1:18" ht="15" customHeight="1" x14ac:dyDescent="0.25">
      <c r="A26" s="18"/>
      <c r="B26" s="27"/>
      <c r="C26" s="27"/>
      <c r="D26" s="32" t="s">
        <v>203</v>
      </c>
      <c r="E26" s="19"/>
      <c r="F26" s="19"/>
      <c r="G26" s="22"/>
      <c r="H26" s="19"/>
      <c r="I26" s="19"/>
      <c r="J26" s="31">
        <v>135.30000000000001</v>
      </c>
      <c r="K26" s="22"/>
      <c r="L26" s="19"/>
      <c r="M26" s="19"/>
      <c r="N26" s="19"/>
      <c r="O26" s="19"/>
      <c r="P26" s="19"/>
      <c r="Q26" s="31"/>
      <c r="R26" s="33"/>
    </row>
    <row r="27" spans="1:18" ht="15" customHeight="1" x14ac:dyDescent="0.25">
      <c r="A27" s="26"/>
      <c r="B27" s="34"/>
      <c r="C27" s="34"/>
      <c r="D27" s="35" t="s">
        <v>32</v>
      </c>
      <c r="E27" s="36"/>
      <c r="F27" s="36"/>
      <c r="G27" s="37"/>
      <c r="H27" s="36"/>
      <c r="I27" s="36"/>
      <c r="J27" s="38">
        <f>SUM(J14:J26)</f>
        <v>1365.2</v>
      </c>
      <c r="K27" s="38">
        <f>SUM(K14:K26)</f>
        <v>1229.9000000000001</v>
      </c>
      <c r="L27" s="38"/>
      <c r="M27" s="36"/>
      <c r="N27" s="36"/>
      <c r="O27" s="36"/>
      <c r="P27" s="36"/>
      <c r="Q27" s="77"/>
      <c r="R27" s="39"/>
    </row>
    <row r="28" spans="1:18" ht="15.75" x14ac:dyDescent="0.25">
      <c r="A28" s="8"/>
      <c r="B28" s="13"/>
      <c r="C28" s="13"/>
      <c r="D28" s="9"/>
      <c r="E28" s="10"/>
      <c r="F28" s="10"/>
      <c r="G28" s="10"/>
      <c r="H28" s="10"/>
      <c r="I28" s="10"/>
      <c r="J28" s="11"/>
      <c r="K28" s="11"/>
      <c r="L28" s="12"/>
      <c r="M28" s="10"/>
      <c r="N28" s="10"/>
      <c r="O28" s="10"/>
      <c r="P28" s="10"/>
      <c r="Q28" s="10"/>
    </row>
    <row r="29" spans="1:18" s="42" customFormat="1" ht="15.75" x14ac:dyDescent="0.25">
      <c r="A29" s="80"/>
      <c r="B29" s="401" t="s">
        <v>159</v>
      </c>
      <c r="C29" s="401"/>
      <c r="D29" s="41"/>
      <c r="E29" s="356" t="s">
        <v>205</v>
      </c>
      <c r="F29" s="356"/>
      <c r="G29" s="356"/>
      <c r="H29" s="356"/>
      <c r="I29" s="356"/>
      <c r="J29" s="81"/>
      <c r="K29" s="7"/>
      <c r="L29" s="41"/>
      <c r="M29" s="3"/>
      <c r="N29" s="3"/>
      <c r="O29" s="7"/>
      <c r="P29" s="7"/>
      <c r="Q29" s="7"/>
    </row>
    <row r="30" spans="1:18" s="42" customFormat="1" ht="15.75" x14ac:dyDescent="0.25">
      <c r="A30" s="8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80"/>
      <c r="N30" s="3"/>
      <c r="O30" s="7"/>
      <c r="P30" s="7"/>
      <c r="Q30" s="7"/>
    </row>
    <row r="31" spans="1:18" s="42" customFormat="1" ht="15.75" x14ac:dyDescent="0.25">
      <c r="A31" s="80"/>
      <c r="B31" s="41" t="s">
        <v>33</v>
      </c>
      <c r="C31" s="41"/>
      <c r="D31" s="41"/>
      <c r="E31" s="402" t="s">
        <v>34</v>
      </c>
      <c r="F31" s="402"/>
      <c r="G31" s="402"/>
      <c r="H31" s="41"/>
      <c r="I31" s="41"/>
      <c r="J31" s="41"/>
      <c r="K31" s="41"/>
      <c r="L31" s="41"/>
      <c r="M31" s="80"/>
      <c r="N31" s="3"/>
      <c r="O31" s="7"/>
      <c r="P31" s="7"/>
      <c r="Q31" s="7"/>
    </row>
    <row r="32" spans="1:18" ht="15.75" x14ac:dyDescent="0.2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/>
      <c r="N88" s="4"/>
      <c r="O88" s="1"/>
      <c r="P88" s="1"/>
      <c r="Q88" s="1"/>
    </row>
    <row r="89" spans="1:17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4"/>
      <c r="N89" s="4"/>
      <c r="O89" s="1"/>
      <c r="P89" s="1"/>
      <c r="Q89" s="1"/>
    </row>
    <row r="90" spans="1:17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4"/>
      <c r="N90" s="4"/>
      <c r="O90" s="1"/>
      <c r="P90" s="1"/>
      <c r="Q90" s="1"/>
    </row>
  </sheetData>
  <mergeCells count="25">
    <mergeCell ref="B29:C29"/>
    <mergeCell ref="M11:M12"/>
    <mergeCell ref="N11:N12"/>
    <mergeCell ref="E31:G31"/>
    <mergeCell ref="G9:G12"/>
    <mergeCell ref="H9:I11"/>
    <mergeCell ref="J10:J12"/>
    <mergeCell ref="K10:K12"/>
    <mergeCell ref="E29:I29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8"/>
  <sheetViews>
    <sheetView topLeftCell="A13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73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187</v>
      </c>
      <c r="C14" s="27" t="s">
        <v>188</v>
      </c>
      <c r="D14" s="23" t="s">
        <v>170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22"/>
      <c r="P14" s="19"/>
      <c r="Q14" s="19"/>
      <c r="R14" s="20"/>
    </row>
    <row r="15" spans="1:18" ht="15" customHeight="1" x14ac:dyDescent="0.25">
      <c r="A15" s="18"/>
      <c r="B15" s="27"/>
      <c r="C15" s="27" t="s">
        <v>189</v>
      </c>
      <c r="D15" s="21" t="s">
        <v>171</v>
      </c>
      <c r="E15" s="29"/>
      <c r="F15" s="29"/>
      <c r="G15" s="29"/>
      <c r="H15" s="29"/>
      <c r="I15" s="29"/>
      <c r="J15" s="29"/>
      <c r="K15" s="29"/>
      <c r="L15" s="29"/>
      <c r="M15" s="7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190</v>
      </c>
      <c r="D16" s="23" t="s">
        <v>191</v>
      </c>
      <c r="E16" s="19"/>
      <c r="F16" s="27"/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3"/>
      <c r="E17" s="19" t="s">
        <v>160</v>
      </c>
      <c r="F17" s="19">
        <v>11</v>
      </c>
      <c r="G17" s="22">
        <v>60</v>
      </c>
      <c r="H17" s="19">
        <v>0.59499999999999997</v>
      </c>
      <c r="I17" s="19"/>
      <c r="J17" s="22">
        <f>SUM(Q17+L17+K17)</f>
        <v>60.9</v>
      </c>
      <c r="K17" s="22">
        <v>60.9</v>
      </c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/>
      <c r="E18" s="19"/>
      <c r="F18" s="19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/>
      <c r="E19" s="19"/>
      <c r="F19" s="19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>
        <v>2</v>
      </c>
      <c r="B20" s="27" t="s">
        <v>162</v>
      </c>
      <c r="C20" s="27" t="s">
        <v>20</v>
      </c>
      <c r="D20" s="21" t="s">
        <v>29</v>
      </c>
      <c r="E20" s="29"/>
      <c r="F20" s="29"/>
      <c r="G20" s="29"/>
      <c r="H20" s="29"/>
      <c r="I20" s="29"/>
      <c r="J20" s="29"/>
      <c r="K20" s="29"/>
      <c r="L20" s="29"/>
      <c r="M20" s="79"/>
      <c r="N20" s="79"/>
      <c r="O20" s="29"/>
      <c r="P20" s="29"/>
      <c r="Q20" s="29"/>
      <c r="R20" s="30"/>
    </row>
    <row r="21" spans="1:18" ht="15" customHeight="1" x14ac:dyDescent="0.25">
      <c r="A21" s="18"/>
      <c r="B21" s="27"/>
      <c r="C21" s="27" t="s">
        <v>21</v>
      </c>
      <c r="D21" s="21" t="s">
        <v>31</v>
      </c>
      <c r="E21" s="19"/>
      <c r="F21" s="27" t="s">
        <v>30</v>
      </c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/>
      <c r="B22" s="27"/>
      <c r="C22" s="27" t="s">
        <v>192</v>
      </c>
      <c r="D22" s="24" t="s">
        <v>194</v>
      </c>
      <c r="E22" s="19" t="s">
        <v>27</v>
      </c>
      <c r="F22" s="19" t="s">
        <v>28</v>
      </c>
      <c r="G22" s="22">
        <v>100</v>
      </c>
      <c r="H22" s="19">
        <v>1.6639999999999999</v>
      </c>
      <c r="I22" s="19"/>
      <c r="J22" s="22">
        <f>SUM(Q22+L22+K22)</f>
        <v>283.89999999999998</v>
      </c>
      <c r="K22" s="22">
        <v>283.89999999999998</v>
      </c>
      <c r="L22" s="22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/>
      <c r="D23" s="25">
        <v>3</v>
      </c>
      <c r="E23" s="19"/>
      <c r="F23" s="19"/>
      <c r="G23" s="22"/>
      <c r="H23" s="19"/>
      <c r="I23" s="19"/>
      <c r="J23" s="28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/>
      <c r="D24" s="32" t="s">
        <v>203</v>
      </c>
      <c r="E24" s="19"/>
      <c r="F24" s="19"/>
      <c r="G24" s="22"/>
      <c r="H24" s="19"/>
      <c r="I24" s="19"/>
      <c r="J24" s="31">
        <v>37.9</v>
      </c>
      <c r="K24" s="22"/>
      <c r="L24" s="19"/>
      <c r="M24" s="19"/>
      <c r="N24" s="19"/>
      <c r="O24" s="19"/>
      <c r="P24" s="19"/>
      <c r="Q24" s="31"/>
      <c r="R24" s="33"/>
    </row>
    <row r="25" spans="1:18" ht="15" customHeight="1" x14ac:dyDescent="0.25">
      <c r="A25" s="26"/>
      <c r="B25" s="34"/>
      <c r="C25" s="34"/>
      <c r="D25" s="35" t="s">
        <v>32</v>
      </c>
      <c r="E25" s="36"/>
      <c r="F25" s="36"/>
      <c r="G25" s="37"/>
      <c r="H25" s="36"/>
      <c r="I25" s="36"/>
      <c r="J25" s="38">
        <f>SUM(J14:J24)</f>
        <v>382.69999999999993</v>
      </c>
      <c r="K25" s="38">
        <f>SUM(K14:K24)</f>
        <v>344.79999999999995</v>
      </c>
      <c r="L25" s="38"/>
      <c r="M25" s="36"/>
      <c r="N25" s="36"/>
      <c r="O25" s="36"/>
      <c r="P25" s="36"/>
      <c r="Q25" s="77"/>
      <c r="R25" s="39"/>
    </row>
    <row r="26" spans="1:18" ht="15.75" x14ac:dyDescent="0.25">
      <c r="A26" s="8"/>
      <c r="B26" s="13"/>
      <c r="C26" s="13"/>
      <c r="D26" s="9"/>
      <c r="E26" s="10"/>
      <c r="F26" s="10"/>
      <c r="G26" s="10"/>
      <c r="H26" s="10"/>
      <c r="I26" s="10"/>
      <c r="J26" s="11"/>
      <c r="K26" s="11"/>
      <c r="L26" s="12"/>
      <c r="M26" s="10"/>
      <c r="N26" s="10"/>
      <c r="O26" s="10"/>
      <c r="P26" s="10"/>
      <c r="Q26" s="10"/>
    </row>
    <row r="27" spans="1:18" s="42" customFormat="1" ht="15.75" x14ac:dyDescent="0.25">
      <c r="A27" s="80"/>
      <c r="B27" s="401" t="s">
        <v>204</v>
      </c>
      <c r="C27" s="401"/>
      <c r="D27" s="41"/>
      <c r="E27" s="356" t="s">
        <v>205</v>
      </c>
      <c r="F27" s="356"/>
      <c r="G27" s="356"/>
      <c r="H27" s="356"/>
      <c r="I27" s="356"/>
      <c r="J27" s="81"/>
      <c r="K27" s="7"/>
      <c r="L27" s="41"/>
      <c r="M27" s="3"/>
      <c r="N27" s="3"/>
      <c r="O27" s="7"/>
      <c r="P27" s="7"/>
      <c r="Q27" s="7"/>
    </row>
    <row r="28" spans="1:18" s="42" customFormat="1" ht="15.75" x14ac:dyDescent="0.25">
      <c r="A28" s="8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80"/>
      <c r="N28" s="3"/>
      <c r="O28" s="7"/>
      <c r="P28" s="7"/>
      <c r="Q28" s="7"/>
    </row>
    <row r="29" spans="1:18" s="42" customFormat="1" ht="15.75" x14ac:dyDescent="0.25">
      <c r="A29" s="80"/>
      <c r="B29" s="41" t="s">
        <v>33</v>
      </c>
      <c r="C29" s="41"/>
      <c r="D29" s="41"/>
      <c r="E29" s="402" t="s">
        <v>34</v>
      </c>
      <c r="F29" s="402"/>
      <c r="G29" s="402"/>
      <c r="H29" s="41"/>
      <c r="I29" s="41"/>
      <c r="J29" s="41"/>
      <c r="K29" s="41"/>
      <c r="L29" s="41"/>
      <c r="M29" s="80"/>
      <c r="N29" s="3"/>
      <c r="O29" s="7"/>
      <c r="P29" s="7"/>
      <c r="Q29" s="7"/>
    </row>
    <row r="30" spans="1:18" ht="15.75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/>
      <c r="N88" s="4"/>
      <c r="O88" s="1"/>
      <c r="P88" s="1"/>
      <c r="Q88" s="1"/>
    </row>
  </sheetData>
  <mergeCells count="25">
    <mergeCell ref="B27:C27"/>
    <mergeCell ref="M11:M12"/>
    <mergeCell ref="N11:N12"/>
    <mergeCell ref="E29:G29"/>
    <mergeCell ref="G9:G12"/>
    <mergeCell ref="H9:I11"/>
    <mergeCell ref="J10:J12"/>
    <mergeCell ref="K10:K12"/>
    <mergeCell ref="E27:I27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8"/>
  <sheetViews>
    <sheetView topLeftCell="A11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74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251</v>
      </c>
      <c r="C14" s="27" t="s">
        <v>20</v>
      </c>
      <c r="D14" s="23" t="s">
        <v>23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7"/>
      <c r="C15" s="27" t="s">
        <v>21</v>
      </c>
      <c r="D15" s="21" t="s">
        <v>24</v>
      </c>
      <c r="E15" s="29"/>
      <c r="F15" s="29"/>
      <c r="G15" s="29"/>
      <c r="H15" s="29"/>
      <c r="I15" s="29"/>
      <c r="J15" s="29"/>
      <c r="K15" s="29"/>
      <c r="L15" s="29"/>
      <c r="M15" s="7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37</v>
      </c>
      <c r="D16" s="21" t="s">
        <v>26</v>
      </c>
      <c r="E16" s="19"/>
      <c r="F16" s="27" t="s">
        <v>25</v>
      </c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3" t="s">
        <v>252</v>
      </c>
      <c r="E17" s="19" t="s">
        <v>27</v>
      </c>
      <c r="F17" s="19" t="s">
        <v>28</v>
      </c>
      <c r="G17" s="22">
        <v>40</v>
      </c>
      <c r="H17" s="19">
        <v>1.0569999999999999</v>
      </c>
      <c r="I17" s="19"/>
      <c r="J17" s="22">
        <f>SUM(Q17+L17+K17)</f>
        <v>72.2</v>
      </c>
      <c r="K17" s="22">
        <v>72.2</v>
      </c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/>
      <c r="E18" s="19"/>
      <c r="F18" s="19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/>
      <c r="E19" s="19"/>
      <c r="F19" s="19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>
        <v>2</v>
      </c>
      <c r="B20" s="27" t="s">
        <v>193</v>
      </c>
      <c r="C20" s="27" t="s">
        <v>20</v>
      </c>
      <c r="D20" s="21" t="s">
        <v>29</v>
      </c>
      <c r="E20" s="29"/>
      <c r="F20" s="29"/>
      <c r="G20" s="29"/>
      <c r="H20" s="29"/>
      <c r="I20" s="29"/>
      <c r="J20" s="29"/>
      <c r="K20" s="29"/>
      <c r="L20" s="29"/>
      <c r="M20" s="79"/>
      <c r="N20" s="79"/>
      <c r="O20" s="29"/>
      <c r="P20" s="29"/>
      <c r="Q20" s="29"/>
      <c r="R20" s="30"/>
    </row>
    <row r="21" spans="1:18" ht="15" customHeight="1" x14ac:dyDescent="0.25">
      <c r="A21" s="18"/>
      <c r="B21" s="27"/>
      <c r="C21" s="27" t="s">
        <v>21</v>
      </c>
      <c r="D21" s="21" t="s">
        <v>31</v>
      </c>
      <c r="E21" s="19"/>
      <c r="F21" s="27" t="s">
        <v>30</v>
      </c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/>
      <c r="B22" s="27"/>
      <c r="C22" s="27" t="s">
        <v>161</v>
      </c>
      <c r="D22" s="24" t="s">
        <v>253</v>
      </c>
      <c r="E22" s="19" t="s">
        <v>27</v>
      </c>
      <c r="F22" s="19" t="s">
        <v>28</v>
      </c>
      <c r="G22" s="22">
        <v>100</v>
      </c>
      <c r="H22" s="19">
        <v>1.6639999999999999</v>
      </c>
      <c r="I22" s="19"/>
      <c r="J22" s="22">
        <f>SUM(Q22+L22+K22)</f>
        <v>141.9</v>
      </c>
      <c r="K22" s="22">
        <v>141.9</v>
      </c>
      <c r="L22" s="22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/>
      <c r="D23" s="25">
        <v>3</v>
      </c>
      <c r="E23" s="19"/>
      <c r="F23" s="19"/>
      <c r="G23" s="22"/>
      <c r="H23" s="19"/>
      <c r="I23" s="19"/>
      <c r="J23" s="28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/>
      <c r="D24" s="32" t="s">
        <v>203</v>
      </c>
      <c r="E24" s="19"/>
      <c r="F24" s="19"/>
      <c r="G24" s="22"/>
      <c r="H24" s="19"/>
      <c r="I24" s="19"/>
      <c r="J24" s="31">
        <v>23.6</v>
      </c>
      <c r="K24" s="22"/>
      <c r="L24" s="19"/>
      <c r="M24" s="19"/>
      <c r="N24" s="19"/>
      <c r="O24" s="19"/>
      <c r="P24" s="19"/>
      <c r="Q24" s="31"/>
      <c r="R24" s="33"/>
    </row>
    <row r="25" spans="1:18" ht="15" customHeight="1" x14ac:dyDescent="0.25">
      <c r="A25" s="26"/>
      <c r="B25" s="34"/>
      <c r="C25" s="34"/>
      <c r="D25" s="35" t="s">
        <v>32</v>
      </c>
      <c r="E25" s="36"/>
      <c r="F25" s="36"/>
      <c r="G25" s="37"/>
      <c r="H25" s="36"/>
      <c r="I25" s="36"/>
      <c r="J25" s="38">
        <f>SUM(J14:J24)</f>
        <v>237.70000000000002</v>
      </c>
      <c r="K25" s="38">
        <f>SUM(K14:K24)</f>
        <v>214.10000000000002</v>
      </c>
      <c r="L25" s="38"/>
      <c r="M25" s="36"/>
      <c r="N25" s="36"/>
      <c r="O25" s="36"/>
      <c r="P25" s="36"/>
      <c r="Q25" s="77"/>
      <c r="R25" s="39"/>
    </row>
    <row r="26" spans="1:18" ht="15.75" x14ac:dyDescent="0.25">
      <c r="A26" s="8"/>
      <c r="B26" s="13"/>
      <c r="C26" s="13"/>
      <c r="D26" s="9"/>
      <c r="E26" s="10"/>
      <c r="F26" s="10"/>
      <c r="G26" s="10"/>
      <c r="H26" s="10"/>
      <c r="I26" s="10"/>
      <c r="J26" s="11"/>
      <c r="K26" s="11"/>
      <c r="L26" s="12"/>
      <c r="M26" s="10"/>
      <c r="N26" s="10"/>
      <c r="O26" s="10"/>
      <c r="P26" s="10"/>
      <c r="Q26" s="10"/>
    </row>
    <row r="27" spans="1:18" s="42" customFormat="1" ht="15.75" x14ac:dyDescent="0.25">
      <c r="A27" s="80"/>
      <c r="B27" s="401" t="s">
        <v>204</v>
      </c>
      <c r="C27" s="401"/>
      <c r="D27" s="41"/>
      <c r="E27" s="356" t="s">
        <v>205</v>
      </c>
      <c r="F27" s="356"/>
      <c r="G27" s="356"/>
      <c r="H27" s="356"/>
      <c r="I27" s="356"/>
      <c r="J27" s="81"/>
      <c r="K27" s="7"/>
      <c r="L27" s="41"/>
      <c r="M27" s="3"/>
      <c r="N27" s="3"/>
      <c r="O27" s="7"/>
      <c r="P27" s="7"/>
      <c r="Q27" s="7"/>
    </row>
    <row r="28" spans="1:18" s="42" customFormat="1" ht="15.75" x14ac:dyDescent="0.25">
      <c r="A28" s="8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80"/>
      <c r="N28" s="3"/>
      <c r="O28" s="7"/>
      <c r="P28" s="7"/>
      <c r="Q28" s="7"/>
    </row>
    <row r="29" spans="1:18" s="42" customFormat="1" ht="15.75" x14ac:dyDescent="0.25">
      <c r="A29" s="80"/>
      <c r="B29" s="41" t="s">
        <v>33</v>
      </c>
      <c r="C29" s="41"/>
      <c r="D29" s="41"/>
      <c r="E29" s="402" t="s">
        <v>34</v>
      </c>
      <c r="F29" s="402"/>
      <c r="G29" s="402"/>
      <c r="H29" s="41"/>
      <c r="I29" s="41"/>
      <c r="J29" s="41"/>
      <c r="K29" s="41"/>
      <c r="L29" s="41"/>
      <c r="M29" s="80"/>
      <c r="N29" s="3"/>
      <c r="O29" s="7"/>
      <c r="P29" s="7"/>
      <c r="Q29" s="7"/>
    </row>
    <row r="30" spans="1:18" ht="15.75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/>
      <c r="N88" s="4"/>
      <c r="O88" s="1"/>
      <c r="P88" s="1"/>
      <c r="Q88" s="1"/>
    </row>
  </sheetData>
  <mergeCells count="25">
    <mergeCell ref="B27:C27"/>
    <mergeCell ref="M11:M12"/>
    <mergeCell ref="N11:N12"/>
    <mergeCell ref="E29:G29"/>
    <mergeCell ref="G9:G12"/>
    <mergeCell ref="H9:I11"/>
    <mergeCell ref="J10:J12"/>
    <mergeCell ref="K10:K12"/>
    <mergeCell ref="E27:I27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8"/>
  <sheetViews>
    <sheetView topLeftCell="A10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79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195</v>
      </c>
      <c r="C14" s="27" t="s">
        <v>196</v>
      </c>
      <c r="D14" s="23" t="s">
        <v>198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7"/>
      <c r="C15" s="27" t="s">
        <v>197</v>
      </c>
      <c r="D15" s="21" t="s">
        <v>199</v>
      </c>
      <c r="E15" s="29"/>
      <c r="F15" s="29"/>
      <c r="G15" s="29"/>
      <c r="H15" s="29"/>
      <c r="I15" s="29"/>
      <c r="J15" s="29"/>
      <c r="K15" s="29"/>
      <c r="L15" s="29"/>
      <c r="M15" s="7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/>
      <c r="D16" s="21" t="s">
        <v>200</v>
      </c>
      <c r="E16" s="19"/>
      <c r="F16" s="27"/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1" t="s">
        <v>201</v>
      </c>
      <c r="E17" s="19"/>
      <c r="F17" s="27"/>
      <c r="G17" s="22"/>
      <c r="H17" s="19"/>
      <c r="I17" s="19"/>
      <c r="J17" s="22"/>
      <c r="K17" s="22"/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 t="s">
        <v>202</v>
      </c>
      <c r="E18" s="19" t="s">
        <v>27</v>
      </c>
      <c r="F18" s="19" t="s">
        <v>168</v>
      </c>
      <c r="G18" s="22">
        <v>40</v>
      </c>
      <c r="H18" s="19">
        <v>3.27</v>
      </c>
      <c r="I18" s="19"/>
      <c r="J18" s="22">
        <f>SUM(Q18+L18+K18)</f>
        <v>223.1</v>
      </c>
      <c r="K18" s="22">
        <v>223.1</v>
      </c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/>
      <c r="B19" s="27"/>
      <c r="C19" s="27"/>
      <c r="D19" s="21"/>
      <c r="E19" s="19"/>
      <c r="F19" s="19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>
        <v>2</v>
      </c>
      <c r="B20" s="27" t="s">
        <v>254</v>
      </c>
      <c r="C20" s="27" t="s">
        <v>20</v>
      </c>
      <c r="D20" s="21" t="s">
        <v>29</v>
      </c>
      <c r="E20" s="29"/>
      <c r="F20" s="29"/>
      <c r="G20" s="29"/>
      <c r="H20" s="29"/>
      <c r="I20" s="29"/>
      <c r="J20" s="29"/>
      <c r="K20" s="29"/>
      <c r="L20" s="29"/>
      <c r="M20" s="79"/>
      <c r="N20" s="79"/>
      <c r="O20" s="29"/>
      <c r="P20" s="29"/>
      <c r="Q20" s="29"/>
      <c r="R20" s="30"/>
    </row>
    <row r="21" spans="1:18" ht="15" customHeight="1" x14ac:dyDescent="0.25">
      <c r="A21" s="18"/>
      <c r="B21" s="27"/>
      <c r="C21" s="27" t="s">
        <v>21</v>
      </c>
      <c r="D21" s="21" t="s">
        <v>31</v>
      </c>
      <c r="E21" s="19"/>
      <c r="F21" s="27" t="s">
        <v>30</v>
      </c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/>
      <c r="B22" s="27"/>
      <c r="C22" s="27" t="s">
        <v>161</v>
      </c>
      <c r="D22" s="24" t="s">
        <v>255</v>
      </c>
      <c r="E22" s="19" t="s">
        <v>27</v>
      </c>
      <c r="F22" s="19" t="s">
        <v>28</v>
      </c>
      <c r="G22" s="22">
        <v>325</v>
      </c>
      <c r="H22" s="19">
        <v>1.6639999999999999</v>
      </c>
      <c r="I22" s="19"/>
      <c r="J22" s="22">
        <f>SUM(Q22+L22+K22)</f>
        <v>922.6</v>
      </c>
      <c r="K22" s="22">
        <v>922.6</v>
      </c>
      <c r="L22" s="22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/>
      <c r="D23" s="25">
        <v>3</v>
      </c>
      <c r="E23" s="19"/>
      <c r="F23" s="19"/>
      <c r="G23" s="22"/>
      <c r="H23" s="19"/>
      <c r="I23" s="19"/>
      <c r="J23" s="28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284"/>
      <c r="B24" s="285"/>
      <c r="C24" s="285"/>
      <c r="D24" s="314" t="s">
        <v>203</v>
      </c>
      <c r="E24" s="287"/>
      <c r="F24" s="287"/>
      <c r="G24" s="288"/>
      <c r="H24" s="287"/>
      <c r="I24" s="287"/>
      <c r="J24" s="288">
        <v>126</v>
      </c>
      <c r="K24" s="288"/>
      <c r="L24" s="287"/>
      <c r="M24" s="287"/>
      <c r="N24" s="287"/>
      <c r="O24" s="287"/>
      <c r="P24" s="287"/>
      <c r="Q24" s="287"/>
      <c r="R24" s="315"/>
    </row>
    <row r="25" spans="1:18" ht="15" customHeight="1" x14ac:dyDescent="0.25">
      <c r="A25" s="26"/>
      <c r="B25" s="34"/>
      <c r="C25" s="34"/>
      <c r="D25" s="35" t="s">
        <v>32</v>
      </c>
      <c r="E25" s="36"/>
      <c r="F25" s="36"/>
      <c r="G25" s="37"/>
      <c r="H25" s="36"/>
      <c r="I25" s="36"/>
      <c r="J25" s="38">
        <f>SUM(J14:J23)</f>
        <v>1145.7</v>
      </c>
      <c r="K25" s="38">
        <f>SUM(K14:K23)</f>
        <v>1145.7</v>
      </c>
      <c r="L25" s="38"/>
      <c r="M25" s="36"/>
      <c r="N25" s="36"/>
      <c r="O25" s="36"/>
      <c r="P25" s="36"/>
      <c r="Q25" s="77"/>
      <c r="R25" s="39"/>
    </row>
    <row r="26" spans="1:18" ht="15.75" x14ac:dyDescent="0.25">
      <c r="A26" s="8"/>
      <c r="B26" s="13"/>
      <c r="C26" s="13"/>
      <c r="D26" s="9"/>
      <c r="E26" s="10"/>
      <c r="F26" s="10"/>
      <c r="G26" s="10"/>
      <c r="H26" s="10"/>
      <c r="I26" s="10"/>
      <c r="J26" s="11"/>
      <c r="K26" s="11"/>
      <c r="L26" s="12"/>
      <c r="M26" s="10"/>
      <c r="N26" s="10"/>
      <c r="O26" s="10"/>
      <c r="P26" s="10"/>
      <c r="Q26" s="10"/>
    </row>
    <row r="27" spans="1:18" s="42" customFormat="1" ht="15.75" x14ac:dyDescent="0.25">
      <c r="A27" s="80"/>
      <c r="B27" s="401" t="s">
        <v>204</v>
      </c>
      <c r="C27" s="401"/>
      <c r="D27" s="41"/>
      <c r="E27" s="356" t="s">
        <v>205</v>
      </c>
      <c r="F27" s="356"/>
      <c r="G27" s="356"/>
      <c r="H27" s="356"/>
      <c r="I27" s="356"/>
      <c r="J27" s="81"/>
      <c r="K27" s="7"/>
      <c r="L27" s="41"/>
      <c r="M27" s="3"/>
      <c r="N27" s="3"/>
      <c r="O27" s="7"/>
      <c r="P27" s="7"/>
      <c r="Q27" s="7"/>
    </row>
    <row r="28" spans="1:18" s="42" customFormat="1" ht="15.75" x14ac:dyDescent="0.25">
      <c r="A28" s="8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80"/>
      <c r="N28" s="3"/>
      <c r="O28" s="7"/>
      <c r="P28" s="7"/>
      <c r="Q28" s="7"/>
    </row>
    <row r="29" spans="1:18" s="42" customFormat="1" ht="15.75" x14ac:dyDescent="0.25">
      <c r="A29" s="80"/>
      <c r="B29" s="41" t="s">
        <v>33</v>
      </c>
      <c r="C29" s="41"/>
      <c r="D29" s="41"/>
      <c r="E29" s="402" t="s">
        <v>34</v>
      </c>
      <c r="F29" s="402"/>
      <c r="G29" s="402"/>
      <c r="H29" s="41"/>
      <c r="I29" s="41"/>
      <c r="J29" s="41"/>
      <c r="K29" s="41"/>
      <c r="L29" s="41"/>
      <c r="M29" s="80"/>
      <c r="N29" s="3"/>
      <c r="O29" s="7"/>
      <c r="P29" s="7"/>
      <c r="Q29" s="7"/>
    </row>
    <row r="30" spans="1:18" ht="15.75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/>
      <c r="N88" s="4"/>
      <c r="O88" s="1"/>
      <c r="P88" s="1"/>
      <c r="Q88" s="1"/>
    </row>
  </sheetData>
  <mergeCells count="25">
    <mergeCell ref="B27:C27"/>
    <mergeCell ref="M11:M12"/>
    <mergeCell ref="N11:N12"/>
    <mergeCell ref="E29:G29"/>
    <mergeCell ref="G9:G12"/>
    <mergeCell ref="H9:I11"/>
    <mergeCell ref="J10:J12"/>
    <mergeCell ref="K10:K12"/>
    <mergeCell ref="E27:I27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8"/>
  <sheetViews>
    <sheetView topLeftCell="A11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08" max="208" width="2.85546875" customWidth="1"/>
    <col min="209" max="209" width="17.140625" customWidth="1"/>
    <col min="210" max="210" width="14" customWidth="1"/>
    <col min="211" max="211" width="29.140625" customWidth="1"/>
    <col min="212" max="212" width="7.7109375" customWidth="1"/>
    <col min="213" max="213" width="8.28515625" customWidth="1"/>
    <col min="214" max="214" width="8.42578125" customWidth="1"/>
    <col min="215" max="215" width="7.7109375" customWidth="1"/>
    <col min="216" max="216" width="7.5703125" customWidth="1"/>
    <col min="217" max="217" width="8.42578125" customWidth="1"/>
    <col min="218" max="218" width="7.42578125" customWidth="1"/>
    <col min="219" max="219" width="7.7109375" customWidth="1"/>
    <col min="220" max="220" width="10.140625" customWidth="1"/>
    <col min="221" max="224" width="7.5703125" customWidth="1"/>
    <col min="464" max="464" width="2.85546875" customWidth="1"/>
    <col min="465" max="465" width="17.140625" customWidth="1"/>
    <col min="466" max="466" width="14" customWidth="1"/>
    <col min="467" max="467" width="29.140625" customWidth="1"/>
    <col min="468" max="468" width="7.7109375" customWidth="1"/>
    <col min="469" max="469" width="8.28515625" customWidth="1"/>
    <col min="470" max="470" width="8.42578125" customWidth="1"/>
    <col min="471" max="471" width="7.7109375" customWidth="1"/>
    <col min="472" max="472" width="7.5703125" customWidth="1"/>
    <col min="473" max="473" width="8.42578125" customWidth="1"/>
    <col min="474" max="474" width="7.42578125" customWidth="1"/>
    <col min="475" max="475" width="7.7109375" customWidth="1"/>
    <col min="476" max="476" width="10.140625" customWidth="1"/>
    <col min="477" max="480" width="7.5703125" customWidth="1"/>
    <col min="720" max="720" width="2.85546875" customWidth="1"/>
    <col min="721" max="721" width="17.140625" customWidth="1"/>
    <col min="722" max="722" width="14" customWidth="1"/>
    <col min="723" max="723" width="29.140625" customWidth="1"/>
    <col min="724" max="724" width="7.7109375" customWidth="1"/>
    <col min="725" max="725" width="8.28515625" customWidth="1"/>
    <col min="726" max="726" width="8.42578125" customWidth="1"/>
    <col min="727" max="727" width="7.7109375" customWidth="1"/>
    <col min="728" max="728" width="7.5703125" customWidth="1"/>
    <col min="729" max="729" width="8.42578125" customWidth="1"/>
    <col min="730" max="730" width="7.42578125" customWidth="1"/>
    <col min="731" max="731" width="7.7109375" customWidth="1"/>
    <col min="732" max="732" width="10.140625" customWidth="1"/>
    <col min="733" max="736" width="7.5703125" customWidth="1"/>
    <col min="976" max="976" width="2.85546875" customWidth="1"/>
    <col min="977" max="977" width="17.140625" customWidth="1"/>
    <col min="978" max="978" width="14" customWidth="1"/>
    <col min="979" max="979" width="29.140625" customWidth="1"/>
    <col min="980" max="980" width="7.7109375" customWidth="1"/>
    <col min="981" max="981" width="8.28515625" customWidth="1"/>
    <col min="982" max="982" width="8.42578125" customWidth="1"/>
    <col min="983" max="983" width="7.7109375" customWidth="1"/>
    <col min="984" max="984" width="7.5703125" customWidth="1"/>
    <col min="985" max="985" width="8.42578125" customWidth="1"/>
    <col min="986" max="986" width="7.42578125" customWidth="1"/>
    <col min="987" max="987" width="7.7109375" customWidth="1"/>
    <col min="988" max="988" width="10.140625" customWidth="1"/>
    <col min="989" max="992" width="7.5703125" customWidth="1"/>
    <col min="1232" max="1232" width="2.85546875" customWidth="1"/>
    <col min="1233" max="1233" width="17.140625" customWidth="1"/>
    <col min="1234" max="1234" width="14" customWidth="1"/>
    <col min="1235" max="1235" width="29.140625" customWidth="1"/>
    <col min="1236" max="1236" width="7.7109375" customWidth="1"/>
    <col min="1237" max="1237" width="8.28515625" customWidth="1"/>
    <col min="1238" max="1238" width="8.42578125" customWidth="1"/>
    <col min="1239" max="1239" width="7.7109375" customWidth="1"/>
    <col min="1240" max="1240" width="7.5703125" customWidth="1"/>
    <col min="1241" max="1241" width="8.42578125" customWidth="1"/>
    <col min="1242" max="1242" width="7.42578125" customWidth="1"/>
    <col min="1243" max="1243" width="7.7109375" customWidth="1"/>
    <col min="1244" max="1244" width="10.140625" customWidth="1"/>
    <col min="1245" max="1248" width="7.5703125" customWidth="1"/>
    <col min="1488" max="1488" width="2.85546875" customWidth="1"/>
    <col min="1489" max="1489" width="17.140625" customWidth="1"/>
    <col min="1490" max="1490" width="14" customWidth="1"/>
    <col min="1491" max="1491" width="29.140625" customWidth="1"/>
    <col min="1492" max="1492" width="7.7109375" customWidth="1"/>
    <col min="1493" max="1493" width="8.28515625" customWidth="1"/>
    <col min="1494" max="1494" width="8.42578125" customWidth="1"/>
    <col min="1495" max="1495" width="7.7109375" customWidth="1"/>
    <col min="1496" max="1496" width="7.5703125" customWidth="1"/>
    <col min="1497" max="1497" width="8.42578125" customWidth="1"/>
    <col min="1498" max="1498" width="7.42578125" customWidth="1"/>
    <col min="1499" max="1499" width="7.7109375" customWidth="1"/>
    <col min="1500" max="1500" width="10.140625" customWidth="1"/>
    <col min="1501" max="1504" width="7.5703125" customWidth="1"/>
    <col min="1744" max="1744" width="2.85546875" customWidth="1"/>
    <col min="1745" max="1745" width="17.140625" customWidth="1"/>
    <col min="1746" max="1746" width="14" customWidth="1"/>
    <col min="1747" max="1747" width="29.140625" customWidth="1"/>
    <col min="1748" max="1748" width="7.7109375" customWidth="1"/>
    <col min="1749" max="1749" width="8.28515625" customWidth="1"/>
    <col min="1750" max="1750" width="8.42578125" customWidth="1"/>
    <col min="1751" max="1751" width="7.7109375" customWidth="1"/>
    <col min="1752" max="1752" width="7.5703125" customWidth="1"/>
    <col min="1753" max="1753" width="8.42578125" customWidth="1"/>
    <col min="1754" max="1754" width="7.42578125" customWidth="1"/>
    <col min="1755" max="1755" width="7.7109375" customWidth="1"/>
    <col min="1756" max="1756" width="10.140625" customWidth="1"/>
    <col min="1757" max="1760" width="7.5703125" customWidth="1"/>
    <col min="2000" max="2000" width="2.85546875" customWidth="1"/>
    <col min="2001" max="2001" width="17.140625" customWidth="1"/>
    <col min="2002" max="2002" width="14" customWidth="1"/>
    <col min="2003" max="2003" width="29.140625" customWidth="1"/>
    <col min="2004" max="2004" width="7.7109375" customWidth="1"/>
    <col min="2005" max="2005" width="8.28515625" customWidth="1"/>
    <col min="2006" max="2006" width="8.42578125" customWidth="1"/>
    <col min="2007" max="2007" width="7.7109375" customWidth="1"/>
    <col min="2008" max="2008" width="7.5703125" customWidth="1"/>
    <col min="2009" max="2009" width="8.42578125" customWidth="1"/>
    <col min="2010" max="2010" width="7.42578125" customWidth="1"/>
    <col min="2011" max="2011" width="7.7109375" customWidth="1"/>
    <col min="2012" max="2012" width="10.140625" customWidth="1"/>
    <col min="2013" max="2016" width="7.5703125" customWidth="1"/>
    <col min="2256" max="2256" width="2.85546875" customWidth="1"/>
    <col min="2257" max="2257" width="17.140625" customWidth="1"/>
    <col min="2258" max="2258" width="14" customWidth="1"/>
    <col min="2259" max="2259" width="29.140625" customWidth="1"/>
    <col min="2260" max="2260" width="7.7109375" customWidth="1"/>
    <col min="2261" max="2261" width="8.28515625" customWidth="1"/>
    <col min="2262" max="2262" width="8.42578125" customWidth="1"/>
    <col min="2263" max="2263" width="7.7109375" customWidth="1"/>
    <col min="2264" max="2264" width="7.5703125" customWidth="1"/>
    <col min="2265" max="2265" width="8.42578125" customWidth="1"/>
    <col min="2266" max="2266" width="7.42578125" customWidth="1"/>
    <col min="2267" max="2267" width="7.7109375" customWidth="1"/>
    <col min="2268" max="2268" width="10.140625" customWidth="1"/>
    <col min="2269" max="2272" width="7.5703125" customWidth="1"/>
    <col min="2512" max="2512" width="2.85546875" customWidth="1"/>
    <col min="2513" max="2513" width="17.140625" customWidth="1"/>
    <col min="2514" max="2514" width="14" customWidth="1"/>
    <col min="2515" max="2515" width="29.140625" customWidth="1"/>
    <col min="2516" max="2516" width="7.7109375" customWidth="1"/>
    <col min="2517" max="2517" width="8.28515625" customWidth="1"/>
    <col min="2518" max="2518" width="8.42578125" customWidth="1"/>
    <col min="2519" max="2519" width="7.7109375" customWidth="1"/>
    <col min="2520" max="2520" width="7.5703125" customWidth="1"/>
    <col min="2521" max="2521" width="8.42578125" customWidth="1"/>
    <col min="2522" max="2522" width="7.42578125" customWidth="1"/>
    <col min="2523" max="2523" width="7.7109375" customWidth="1"/>
    <col min="2524" max="2524" width="10.140625" customWidth="1"/>
    <col min="2525" max="2528" width="7.5703125" customWidth="1"/>
    <col min="2768" max="2768" width="2.85546875" customWidth="1"/>
    <col min="2769" max="2769" width="17.140625" customWidth="1"/>
    <col min="2770" max="2770" width="14" customWidth="1"/>
    <col min="2771" max="2771" width="29.140625" customWidth="1"/>
    <col min="2772" max="2772" width="7.7109375" customWidth="1"/>
    <col min="2773" max="2773" width="8.28515625" customWidth="1"/>
    <col min="2774" max="2774" width="8.42578125" customWidth="1"/>
    <col min="2775" max="2775" width="7.7109375" customWidth="1"/>
    <col min="2776" max="2776" width="7.5703125" customWidth="1"/>
    <col min="2777" max="2777" width="8.42578125" customWidth="1"/>
    <col min="2778" max="2778" width="7.42578125" customWidth="1"/>
    <col min="2779" max="2779" width="7.7109375" customWidth="1"/>
    <col min="2780" max="2780" width="10.140625" customWidth="1"/>
    <col min="2781" max="2784" width="7.5703125" customWidth="1"/>
    <col min="3024" max="3024" width="2.85546875" customWidth="1"/>
    <col min="3025" max="3025" width="17.140625" customWidth="1"/>
    <col min="3026" max="3026" width="14" customWidth="1"/>
    <col min="3027" max="3027" width="29.140625" customWidth="1"/>
    <col min="3028" max="3028" width="7.7109375" customWidth="1"/>
    <col min="3029" max="3029" width="8.28515625" customWidth="1"/>
    <col min="3030" max="3030" width="8.42578125" customWidth="1"/>
    <col min="3031" max="3031" width="7.7109375" customWidth="1"/>
    <col min="3032" max="3032" width="7.5703125" customWidth="1"/>
    <col min="3033" max="3033" width="8.42578125" customWidth="1"/>
    <col min="3034" max="3034" width="7.42578125" customWidth="1"/>
    <col min="3035" max="3035" width="7.7109375" customWidth="1"/>
    <col min="3036" max="3036" width="10.140625" customWidth="1"/>
    <col min="3037" max="3040" width="7.5703125" customWidth="1"/>
    <col min="3280" max="3280" width="2.85546875" customWidth="1"/>
    <col min="3281" max="3281" width="17.140625" customWidth="1"/>
    <col min="3282" max="3282" width="14" customWidth="1"/>
    <col min="3283" max="3283" width="29.140625" customWidth="1"/>
    <col min="3284" max="3284" width="7.7109375" customWidth="1"/>
    <col min="3285" max="3285" width="8.28515625" customWidth="1"/>
    <col min="3286" max="3286" width="8.42578125" customWidth="1"/>
    <col min="3287" max="3287" width="7.7109375" customWidth="1"/>
    <col min="3288" max="3288" width="7.5703125" customWidth="1"/>
    <col min="3289" max="3289" width="8.42578125" customWidth="1"/>
    <col min="3290" max="3290" width="7.42578125" customWidth="1"/>
    <col min="3291" max="3291" width="7.7109375" customWidth="1"/>
    <col min="3292" max="3292" width="10.140625" customWidth="1"/>
    <col min="3293" max="3296" width="7.5703125" customWidth="1"/>
    <col min="3536" max="3536" width="2.85546875" customWidth="1"/>
    <col min="3537" max="3537" width="17.140625" customWidth="1"/>
    <col min="3538" max="3538" width="14" customWidth="1"/>
    <col min="3539" max="3539" width="29.140625" customWidth="1"/>
    <col min="3540" max="3540" width="7.7109375" customWidth="1"/>
    <col min="3541" max="3541" width="8.28515625" customWidth="1"/>
    <col min="3542" max="3542" width="8.42578125" customWidth="1"/>
    <col min="3543" max="3543" width="7.7109375" customWidth="1"/>
    <col min="3544" max="3544" width="7.5703125" customWidth="1"/>
    <col min="3545" max="3545" width="8.42578125" customWidth="1"/>
    <col min="3546" max="3546" width="7.42578125" customWidth="1"/>
    <col min="3547" max="3547" width="7.7109375" customWidth="1"/>
    <col min="3548" max="3548" width="10.140625" customWidth="1"/>
    <col min="3549" max="3552" width="7.5703125" customWidth="1"/>
    <col min="3792" max="3792" width="2.85546875" customWidth="1"/>
    <col min="3793" max="3793" width="17.140625" customWidth="1"/>
    <col min="3794" max="3794" width="14" customWidth="1"/>
    <col min="3795" max="3795" width="29.140625" customWidth="1"/>
    <col min="3796" max="3796" width="7.7109375" customWidth="1"/>
    <col min="3797" max="3797" width="8.28515625" customWidth="1"/>
    <col min="3798" max="3798" width="8.42578125" customWidth="1"/>
    <col min="3799" max="3799" width="7.7109375" customWidth="1"/>
    <col min="3800" max="3800" width="7.5703125" customWidth="1"/>
    <col min="3801" max="3801" width="8.42578125" customWidth="1"/>
    <col min="3802" max="3802" width="7.42578125" customWidth="1"/>
    <col min="3803" max="3803" width="7.7109375" customWidth="1"/>
    <col min="3804" max="3804" width="10.140625" customWidth="1"/>
    <col min="3805" max="3808" width="7.5703125" customWidth="1"/>
    <col min="4048" max="4048" width="2.85546875" customWidth="1"/>
    <col min="4049" max="4049" width="17.140625" customWidth="1"/>
    <col min="4050" max="4050" width="14" customWidth="1"/>
    <col min="4051" max="4051" width="29.140625" customWidth="1"/>
    <col min="4052" max="4052" width="7.7109375" customWidth="1"/>
    <col min="4053" max="4053" width="8.28515625" customWidth="1"/>
    <col min="4054" max="4054" width="8.42578125" customWidth="1"/>
    <col min="4055" max="4055" width="7.7109375" customWidth="1"/>
    <col min="4056" max="4056" width="7.5703125" customWidth="1"/>
    <col min="4057" max="4057" width="8.42578125" customWidth="1"/>
    <col min="4058" max="4058" width="7.42578125" customWidth="1"/>
    <col min="4059" max="4059" width="7.7109375" customWidth="1"/>
    <col min="4060" max="4060" width="10.140625" customWidth="1"/>
    <col min="4061" max="4064" width="7.5703125" customWidth="1"/>
    <col min="4304" max="4304" width="2.85546875" customWidth="1"/>
    <col min="4305" max="4305" width="17.140625" customWidth="1"/>
    <col min="4306" max="4306" width="14" customWidth="1"/>
    <col min="4307" max="4307" width="29.140625" customWidth="1"/>
    <col min="4308" max="4308" width="7.7109375" customWidth="1"/>
    <col min="4309" max="4309" width="8.28515625" customWidth="1"/>
    <col min="4310" max="4310" width="8.42578125" customWidth="1"/>
    <col min="4311" max="4311" width="7.7109375" customWidth="1"/>
    <col min="4312" max="4312" width="7.5703125" customWidth="1"/>
    <col min="4313" max="4313" width="8.42578125" customWidth="1"/>
    <col min="4314" max="4314" width="7.42578125" customWidth="1"/>
    <col min="4315" max="4315" width="7.7109375" customWidth="1"/>
    <col min="4316" max="4316" width="10.140625" customWidth="1"/>
    <col min="4317" max="4320" width="7.5703125" customWidth="1"/>
    <col min="4560" max="4560" width="2.85546875" customWidth="1"/>
    <col min="4561" max="4561" width="17.140625" customWidth="1"/>
    <col min="4562" max="4562" width="14" customWidth="1"/>
    <col min="4563" max="4563" width="29.140625" customWidth="1"/>
    <col min="4564" max="4564" width="7.7109375" customWidth="1"/>
    <col min="4565" max="4565" width="8.28515625" customWidth="1"/>
    <col min="4566" max="4566" width="8.42578125" customWidth="1"/>
    <col min="4567" max="4567" width="7.7109375" customWidth="1"/>
    <col min="4568" max="4568" width="7.5703125" customWidth="1"/>
    <col min="4569" max="4569" width="8.42578125" customWidth="1"/>
    <col min="4570" max="4570" width="7.42578125" customWidth="1"/>
    <col min="4571" max="4571" width="7.7109375" customWidth="1"/>
    <col min="4572" max="4572" width="10.140625" customWidth="1"/>
    <col min="4573" max="4576" width="7.5703125" customWidth="1"/>
    <col min="4816" max="4816" width="2.85546875" customWidth="1"/>
    <col min="4817" max="4817" width="17.140625" customWidth="1"/>
    <col min="4818" max="4818" width="14" customWidth="1"/>
    <col min="4819" max="4819" width="29.140625" customWidth="1"/>
    <col min="4820" max="4820" width="7.7109375" customWidth="1"/>
    <col min="4821" max="4821" width="8.28515625" customWidth="1"/>
    <col min="4822" max="4822" width="8.42578125" customWidth="1"/>
    <col min="4823" max="4823" width="7.7109375" customWidth="1"/>
    <col min="4824" max="4824" width="7.5703125" customWidth="1"/>
    <col min="4825" max="4825" width="8.42578125" customWidth="1"/>
    <col min="4826" max="4826" width="7.42578125" customWidth="1"/>
    <col min="4827" max="4827" width="7.7109375" customWidth="1"/>
    <col min="4828" max="4828" width="10.140625" customWidth="1"/>
    <col min="4829" max="4832" width="7.5703125" customWidth="1"/>
    <col min="5072" max="5072" width="2.85546875" customWidth="1"/>
    <col min="5073" max="5073" width="17.140625" customWidth="1"/>
    <col min="5074" max="5074" width="14" customWidth="1"/>
    <col min="5075" max="5075" width="29.140625" customWidth="1"/>
    <col min="5076" max="5076" width="7.7109375" customWidth="1"/>
    <col min="5077" max="5077" width="8.28515625" customWidth="1"/>
    <col min="5078" max="5078" width="8.42578125" customWidth="1"/>
    <col min="5079" max="5079" width="7.7109375" customWidth="1"/>
    <col min="5080" max="5080" width="7.5703125" customWidth="1"/>
    <col min="5081" max="5081" width="8.42578125" customWidth="1"/>
    <col min="5082" max="5082" width="7.42578125" customWidth="1"/>
    <col min="5083" max="5083" width="7.7109375" customWidth="1"/>
    <col min="5084" max="5084" width="10.140625" customWidth="1"/>
    <col min="5085" max="5088" width="7.5703125" customWidth="1"/>
    <col min="5328" max="5328" width="2.85546875" customWidth="1"/>
    <col min="5329" max="5329" width="17.140625" customWidth="1"/>
    <col min="5330" max="5330" width="14" customWidth="1"/>
    <col min="5331" max="5331" width="29.140625" customWidth="1"/>
    <col min="5332" max="5332" width="7.7109375" customWidth="1"/>
    <col min="5333" max="5333" width="8.28515625" customWidth="1"/>
    <col min="5334" max="5334" width="8.42578125" customWidth="1"/>
    <col min="5335" max="5335" width="7.7109375" customWidth="1"/>
    <col min="5336" max="5336" width="7.5703125" customWidth="1"/>
    <col min="5337" max="5337" width="8.42578125" customWidth="1"/>
    <col min="5338" max="5338" width="7.42578125" customWidth="1"/>
    <col min="5339" max="5339" width="7.7109375" customWidth="1"/>
    <col min="5340" max="5340" width="10.140625" customWidth="1"/>
    <col min="5341" max="5344" width="7.5703125" customWidth="1"/>
    <col min="5584" max="5584" width="2.85546875" customWidth="1"/>
    <col min="5585" max="5585" width="17.140625" customWidth="1"/>
    <col min="5586" max="5586" width="14" customWidth="1"/>
    <col min="5587" max="5587" width="29.140625" customWidth="1"/>
    <col min="5588" max="5588" width="7.7109375" customWidth="1"/>
    <col min="5589" max="5589" width="8.28515625" customWidth="1"/>
    <col min="5590" max="5590" width="8.42578125" customWidth="1"/>
    <col min="5591" max="5591" width="7.7109375" customWidth="1"/>
    <col min="5592" max="5592" width="7.5703125" customWidth="1"/>
    <col min="5593" max="5593" width="8.42578125" customWidth="1"/>
    <col min="5594" max="5594" width="7.42578125" customWidth="1"/>
    <col min="5595" max="5595" width="7.7109375" customWidth="1"/>
    <col min="5596" max="5596" width="10.140625" customWidth="1"/>
    <col min="5597" max="5600" width="7.5703125" customWidth="1"/>
    <col min="5840" max="5840" width="2.85546875" customWidth="1"/>
    <col min="5841" max="5841" width="17.140625" customWidth="1"/>
    <col min="5842" max="5842" width="14" customWidth="1"/>
    <col min="5843" max="5843" width="29.140625" customWidth="1"/>
    <col min="5844" max="5844" width="7.7109375" customWidth="1"/>
    <col min="5845" max="5845" width="8.28515625" customWidth="1"/>
    <col min="5846" max="5846" width="8.42578125" customWidth="1"/>
    <col min="5847" max="5847" width="7.7109375" customWidth="1"/>
    <col min="5848" max="5848" width="7.5703125" customWidth="1"/>
    <col min="5849" max="5849" width="8.42578125" customWidth="1"/>
    <col min="5850" max="5850" width="7.42578125" customWidth="1"/>
    <col min="5851" max="5851" width="7.7109375" customWidth="1"/>
    <col min="5852" max="5852" width="10.140625" customWidth="1"/>
    <col min="5853" max="5856" width="7.5703125" customWidth="1"/>
    <col min="6096" max="6096" width="2.85546875" customWidth="1"/>
    <col min="6097" max="6097" width="17.140625" customWidth="1"/>
    <col min="6098" max="6098" width="14" customWidth="1"/>
    <col min="6099" max="6099" width="29.140625" customWidth="1"/>
    <col min="6100" max="6100" width="7.7109375" customWidth="1"/>
    <col min="6101" max="6101" width="8.28515625" customWidth="1"/>
    <col min="6102" max="6102" width="8.42578125" customWidth="1"/>
    <col min="6103" max="6103" width="7.7109375" customWidth="1"/>
    <col min="6104" max="6104" width="7.5703125" customWidth="1"/>
    <col min="6105" max="6105" width="8.42578125" customWidth="1"/>
    <col min="6106" max="6106" width="7.42578125" customWidth="1"/>
    <col min="6107" max="6107" width="7.7109375" customWidth="1"/>
    <col min="6108" max="6108" width="10.140625" customWidth="1"/>
    <col min="6109" max="6112" width="7.5703125" customWidth="1"/>
    <col min="6352" max="6352" width="2.85546875" customWidth="1"/>
    <col min="6353" max="6353" width="17.140625" customWidth="1"/>
    <col min="6354" max="6354" width="14" customWidth="1"/>
    <col min="6355" max="6355" width="29.140625" customWidth="1"/>
    <col min="6356" max="6356" width="7.7109375" customWidth="1"/>
    <col min="6357" max="6357" width="8.28515625" customWidth="1"/>
    <col min="6358" max="6358" width="8.42578125" customWidth="1"/>
    <col min="6359" max="6359" width="7.7109375" customWidth="1"/>
    <col min="6360" max="6360" width="7.5703125" customWidth="1"/>
    <col min="6361" max="6361" width="8.42578125" customWidth="1"/>
    <col min="6362" max="6362" width="7.42578125" customWidth="1"/>
    <col min="6363" max="6363" width="7.7109375" customWidth="1"/>
    <col min="6364" max="6364" width="10.140625" customWidth="1"/>
    <col min="6365" max="6368" width="7.5703125" customWidth="1"/>
    <col min="6608" max="6608" width="2.85546875" customWidth="1"/>
    <col min="6609" max="6609" width="17.140625" customWidth="1"/>
    <col min="6610" max="6610" width="14" customWidth="1"/>
    <col min="6611" max="6611" width="29.140625" customWidth="1"/>
    <col min="6612" max="6612" width="7.7109375" customWidth="1"/>
    <col min="6613" max="6613" width="8.28515625" customWidth="1"/>
    <col min="6614" max="6614" width="8.42578125" customWidth="1"/>
    <col min="6615" max="6615" width="7.7109375" customWidth="1"/>
    <col min="6616" max="6616" width="7.5703125" customWidth="1"/>
    <col min="6617" max="6617" width="8.42578125" customWidth="1"/>
    <col min="6618" max="6618" width="7.42578125" customWidth="1"/>
    <col min="6619" max="6619" width="7.7109375" customWidth="1"/>
    <col min="6620" max="6620" width="10.140625" customWidth="1"/>
    <col min="6621" max="6624" width="7.5703125" customWidth="1"/>
    <col min="6864" max="6864" width="2.85546875" customWidth="1"/>
    <col min="6865" max="6865" width="17.140625" customWidth="1"/>
    <col min="6866" max="6866" width="14" customWidth="1"/>
    <col min="6867" max="6867" width="29.140625" customWidth="1"/>
    <col min="6868" max="6868" width="7.7109375" customWidth="1"/>
    <col min="6869" max="6869" width="8.28515625" customWidth="1"/>
    <col min="6870" max="6870" width="8.42578125" customWidth="1"/>
    <col min="6871" max="6871" width="7.7109375" customWidth="1"/>
    <col min="6872" max="6872" width="7.5703125" customWidth="1"/>
    <col min="6873" max="6873" width="8.42578125" customWidth="1"/>
    <col min="6874" max="6874" width="7.42578125" customWidth="1"/>
    <col min="6875" max="6875" width="7.7109375" customWidth="1"/>
    <col min="6876" max="6876" width="10.140625" customWidth="1"/>
    <col min="6877" max="6880" width="7.5703125" customWidth="1"/>
    <col min="7120" max="7120" width="2.85546875" customWidth="1"/>
    <col min="7121" max="7121" width="17.140625" customWidth="1"/>
    <col min="7122" max="7122" width="14" customWidth="1"/>
    <col min="7123" max="7123" width="29.140625" customWidth="1"/>
    <col min="7124" max="7124" width="7.7109375" customWidth="1"/>
    <col min="7125" max="7125" width="8.28515625" customWidth="1"/>
    <col min="7126" max="7126" width="8.42578125" customWidth="1"/>
    <col min="7127" max="7127" width="7.7109375" customWidth="1"/>
    <col min="7128" max="7128" width="7.5703125" customWidth="1"/>
    <col min="7129" max="7129" width="8.42578125" customWidth="1"/>
    <col min="7130" max="7130" width="7.42578125" customWidth="1"/>
    <col min="7131" max="7131" width="7.7109375" customWidth="1"/>
    <col min="7132" max="7132" width="10.140625" customWidth="1"/>
    <col min="7133" max="7136" width="7.5703125" customWidth="1"/>
    <col min="7376" max="7376" width="2.85546875" customWidth="1"/>
    <col min="7377" max="7377" width="17.140625" customWidth="1"/>
    <col min="7378" max="7378" width="14" customWidth="1"/>
    <col min="7379" max="7379" width="29.140625" customWidth="1"/>
    <col min="7380" max="7380" width="7.7109375" customWidth="1"/>
    <col min="7381" max="7381" width="8.28515625" customWidth="1"/>
    <col min="7382" max="7382" width="8.42578125" customWidth="1"/>
    <col min="7383" max="7383" width="7.7109375" customWidth="1"/>
    <col min="7384" max="7384" width="7.5703125" customWidth="1"/>
    <col min="7385" max="7385" width="8.42578125" customWidth="1"/>
    <col min="7386" max="7386" width="7.42578125" customWidth="1"/>
    <col min="7387" max="7387" width="7.7109375" customWidth="1"/>
    <col min="7388" max="7388" width="10.140625" customWidth="1"/>
    <col min="7389" max="7392" width="7.5703125" customWidth="1"/>
    <col min="7632" max="7632" width="2.85546875" customWidth="1"/>
    <col min="7633" max="7633" width="17.140625" customWidth="1"/>
    <col min="7634" max="7634" width="14" customWidth="1"/>
    <col min="7635" max="7635" width="29.140625" customWidth="1"/>
    <col min="7636" max="7636" width="7.7109375" customWidth="1"/>
    <col min="7637" max="7637" width="8.28515625" customWidth="1"/>
    <col min="7638" max="7638" width="8.42578125" customWidth="1"/>
    <col min="7639" max="7639" width="7.7109375" customWidth="1"/>
    <col min="7640" max="7640" width="7.5703125" customWidth="1"/>
    <col min="7641" max="7641" width="8.42578125" customWidth="1"/>
    <col min="7642" max="7642" width="7.42578125" customWidth="1"/>
    <col min="7643" max="7643" width="7.7109375" customWidth="1"/>
    <col min="7644" max="7644" width="10.140625" customWidth="1"/>
    <col min="7645" max="7648" width="7.5703125" customWidth="1"/>
    <col min="7888" max="7888" width="2.85546875" customWidth="1"/>
    <col min="7889" max="7889" width="17.140625" customWidth="1"/>
    <col min="7890" max="7890" width="14" customWidth="1"/>
    <col min="7891" max="7891" width="29.140625" customWidth="1"/>
    <col min="7892" max="7892" width="7.7109375" customWidth="1"/>
    <col min="7893" max="7893" width="8.28515625" customWidth="1"/>
    <col min="7894" max="7894" width="8.42578125" customWidth="1"/>
    <col min="7895" max="7895" width="7.7109375" customWidth="1"/>
    <col min="7896" max="7896" width="7.5703125" customWidth="1"/>
    <col min="7897" max="7897" width="8.42578125" customWidth="1"/>
    <col min="7898" max="7898" width="7.42578125" customWidth="1"/>
    <col min="7899" max="7899" width="7.7109375" customWidth="1"/>
    <col min="7900" max="7900" width="10.140625" customWidth="1"/>
    <col min="7901" max="7904" width="7.5703125" customWidth="1"/>
    <col min="8144" max="8144" width="2.85546875" customWidth="1"/>
    <col min="8145" max="8145" width="17.140625" customWidth="1"/>
    <col min="8146" max="8146" width="14" customWidth="1"/>
    <col min="8147" max="8147" width="29.140625" customWidth="1"/>
    <col min="8148" max="8148" width="7.7109375" customWidth="1"/>
    <col min="8149" max="8149" width="8.28515625" customWidth="1"/>
    <col min="8150" max="8150" width="8.42578125" customWidth="1"/>
    <col min="8151" max="8151" width="7.7109375" customWidth="1"/>
    <col min="8152" max="8152" width="7.5703125" customWidth="1"/>
    <col min="8153" max="8153" width="8.42578125" customWidth="1"/>
    <col min="8154" max="8154" width="7.42578125" customWidth="1"/>
    <col min="8155" max="8155" width="7.7109375" customWidth="1"/>
    <col min="8156" max="8156" width="10.140625" customWidth="1"/>
    <col min="8157" max="8160" width="7.5703125" customWidth="1"/>
    <col min="8400" max="8400" width="2.85546875" customWidth="1"/>
    <col min="8401" max="8401" width="17.140625" customWidth="1"/>
    <col min="8402" max="8402" width="14" customWidth="1"/>
    <col min="8403" max="8403" width="29.140625" customWidth="1"/>
    <col min="8404" max="8404" width="7.7109375" customWidth="1"/>
    <col min="8405" max="8405" width="8.28515625" customWidth="1"/>
    <col min="8406" max="8406" width="8.42578125" customWidth="1"/>
    <col min="8407" max="8407" width="7.7109375" customWidth="1"/>
    <col min="8408" max="8408" width="7.5703125" customWidth="1"/>
    <col min="8409" max="8409" width="8.42578125" customWidth="1"/>
    <col min="8410" max="8410" width="7.42578125" customWidth="1"/>
    <col min="8411" max="8411" width="7.7109375" customWidth="1"/>
    <col min="8412" max="8412" width="10.140625" customWidth="1"/>
    <col min="8413" max="8416" width="7.5703125" customWidth="1"/>
    <col min="8656" max="8656" width="2.85546875" customWidth="1"/>
    <col min="8657" max="8657" width="17.140625" customWidth="1"/>
    <col min="8658" max="8658" width="14" customWidth="1"/>
    <col min="8659" max="8659" width="29.140625" customWidth="1"/>
    <col min="8660" max="8660" width="7.7109375" customWidth="1"/>
    <col min="8661" max="8661" width="8.28515625" customWidth="1"/>
    <col min="8662" max="8662" width="8.42578125" customWidth="1"/>
    <col min="8663" max="8663" width="7.7109375" customWidth="1"/>
    <col min="8664" max="8664" width="7.5703125" customWidth="1"/>
    <col min="8665" max="8665" width="8.42578125" customWidth="1"/>
    <col min="8666" max="8666" width="7.42578125" customWidth="1"/>
    <col min="8667" max="8667" width="7.7109375" customWidth="1"/>
    <col min="8668" max="8668" width="10.140625" customWidth="1"/>
    <col min="8669" max="8672" width="7.5703125" customWidth="1"/>
    <col min="8912" max="8912" width="2.85546875" customWidth="1"/>
    <col min="8913" max="8913" width="17.140625" customWidth="1"/>
    <col min="8914" max="8914" width="14" customWidth="1"/>
    <col min="8915" max="8915" width="29.140625" customWidth="1"/>
    <col min="8916" max="8916" width="7.7109375" customWidth="1"/>
    <col min="8917" max="8917" width="8.28515625" customWidth="1"/>
    <col min="8918" max="8918" width="8.42578125" customWidth="1"/>
    <col min="8919" max="8919" width="7.7109375" customWidth="1"/>
    <col min="8920" max="8920" width="7.5703125" customWidth="1"/>
    <col min="8921" max="8921" width="8.42578125" customWidth="1"/>
    <col min="8922" max="8922" width="7.42578125" customWidth="1"/>
    <col min="8923" max="8923" width="7.7109375" customWidth="1"/>
    <col min="8924" max="8924" width="10.140625" customWidth="1"/>
    <col min="8925" max="8928" width="7.5703125" customWidth="1"/>
    <col min="9168" max="9168" width="2.85546875" customWidth="1"/>
    <col min="9169" max="9169" width="17.140625" customWidth="1"/>
    <col min="9170" max="9170" width="14" customWidth="1"/>
    <col min="9171" max="9171" width="29.140625" customWidth="1"/>
    <col min="9172" max="9172" width="7.7109375" customWidth="1"/>
    <col min="9173" max="9173" width="8.28515625" customWidth="1"/>
    <col min="9174" max="9174" width="8.42578125" customWidth="1"/>
    <col min="9175" max="9175" width="7.7109375" customWidth="1"/>
    <col min="9176" max="9176" width="7.5703125" customWidth="1"/>
    <col min="9177" max="9177" width="8.42578125" customWidth="1"/>
    <col min="9178" max="9178" width="7.42578125" customWidth="1"/>
    <col min="9179" max="9179" width="7.7109375" customWidth="1"/>
    <col min="9180" max="9180" width="10.140625" customWidth="1"/>
    <col min="9181" max="9184" width="7.5703125" customWidth="1"/>
    <col min="9424" max="9424" width="2.85546875" customWidth="1"/>
    <col min="9425" max="9425" width="17.140625" customWidth="1"/>
    <col min="9426" max="9426" width="14" customWidth="1"/>
    <col min="9427" max="9427" width="29.140625" customWidth="1"/>
    <col min="9428" max="9428" width="7.7109375" customWidth="1"/>
    <col min="9429" max="9429" width="8.28515625" customWidth="1"/>
    <col min="9430" max="9430" width="8.42578125" customWidth="1"/>
    <col min="9431" max="9431" width="7.7109375" customWidth="1"/>
    <col min="9432" max="9432" width="7.5703125" customWidth="1"/>
    <col min="9433" max="9433" width="8.42578125" customWidth="1"/>
    <col min="9434" max="9434" width="7.42578125" customWidth="1"/>
    <col min="9435" max="9435" width="7.7109375" customWidth="1"/>
    <col min="9436" max="9436" width="10.140625" customWidth="1"/>
    <col min="9437" max="9440" width="7.5703125" customWidth="1"/>
    <col min="9680" max="9680" width="2.85546875" customWidth="1"/>
    <col min="9681" max="9681" width="17.140625" customWidth="1"/>
    <col min="9682" max="9682" width="14" customWidth="1"/>
    <col min="9683" max="9683" width="29.140625" customWidth="1"/>
    <col min="9684" max="9684" width="7.7109375" customWidth="1"/>
    <col min="9685" max="9685" width="8.28515625" customWidth="1"/>
    <col min="9686" max="9686" width="8.42578125" customWidth="1"/>
    <col min="9687" max="9687" width="7.7109375" customWidth="1"/>
    <col min="9688" max="9688" width="7.5703125" customWidth="1"/>
    <col min="9689" max="9689" width="8.42578125" customWidth="1"/>
    <col min="9690" max="9690" width="7.42578125" customWidth="1"/>
    <col min="9691" max="9691" width="7.7109375" customWidth="1"/>
    <col min="9692" max="9692" width="10.140625" customWidth="1"/>
    <col min="9693" max="9696" width="7.5703125" customWidth="1"/>
    <col min="9936" max="9936" width="2.85546875" customWidth="1"/>
    <col min="9937" max="9937" width="17.140625" customWidth="1"/>
    <col min="9938" max="9938" width="14" customWidth="1"/>
    <col min="9939" max="9939" width="29.140625" customWidth="1"/>
    <col min="9940" max="9940" width="7.7109375" customWidth="1"/>
    <col min="9941" max="9941" width="8.28515625" customWidth="1"/>
    <col min="9942" max="9942" width="8.42578125" customWidth="1"/>
    <col min="9943" max="9943" width="7.7109375" customWidth="1"/>
    <col min="9944" max="9944" width="7.5703125" customWidth="1"/>
    <col min="9945" max="9945" width="8.42578125" customWidth="1"/>
    <col min="9946" max="9946" width="7.42578125" customWidth="1"/>
    <col min="9947" max="9947" width="7.7109375" customWidth="1"/>
    <col min="9948" max="9948" width="10.140625" customWidth="1"/>
    <col min="9949" max="9952" width="7.5703125" customWidth="1"/>
    <col min="10192" max="10192" width="2.85546875" customWidth="1"/>
    <col min="10193" max="10193" width="17.140625" customWidth="1"/>
    <col min="10194" max="10194" width="14" customWidth="1"/>
    <col min="10195" max="10195" width="29.140625" customWidth="1"/>
    <col min="10196" max="10196" width="7.7109375" customWidth="1"/>
    <col min="10197" max="10197" width="8.28515625" customWidth="1"/>
    <col min="10198" max="10198" width="8.42578125" customWidth="1"/>
    <col min="10199" max="10199" width="7.7109375" customWidth="1"/>
    <col min="10200" max="10200" width="7.5703125" customWidth="1"/>
    <col min="10201" max="10201" width="8.42578125" customWidth="1"/>
    <col min="10202" max="10202" width="7.42578125" customWidth="1"/>
    <col min="10203" max="10203" width="7.7109375" customWidth="1"/>
    <col min="10204" max="10204" width="10.140625" customWidth="1"/>
    <col min="10205" max="10208" width="7.5703125" customWidth="1"/>
    <col min="10448" max="10448" width="2.85546875" customWidth="1"/>
    <col min="10449" max="10449" width="17.140625" customWidth="1"/>
    <col min="10450" max="10450" width="14" customWidth="1"/>
    <col min="10451" max="10451" width="29.140625" customWidth="1"/>
    <col min="10452" max="10452" width="7.7109375" customWidth="1"/>
    <col min="10453" max="10453" width="8.28515625" customWidth="1"/>
    <col min="10454" max="10454" width="8.42578125" customWidth="1"/>
    <col min="10455" max="10455" width="7.7109375" customWidth="1"/>
    <col min="10456" max="10456" width="7.5703125" customWidth="1"/>
    <col min="10457" max="10457" width="8.42578125" customWidth="1"/>
    <col min="10458" max="10458" width="7.42578125" customWidth="1"/>
    <col min="10459" max="10459" width="7.7109375" customWidth="1"/>
    <col min="10460" max="10460" width="10.140625" customWidth="1"/>
    <col min="10461" max="10464" width="7.5703125" customWidth="1"/>
    <col min="10704" max="10704" width="2.85546875" customWidth="1"/>
    <col min="10705" max="10705" width="17.140625" customWidth="1"/>
    <col min="10706" max="10706" width="14" customWidth="1"/>
    <col min="10707" max="10707" width="29.140625" customWidth="1"/>
    <col min="10708" max="10708" width="7.7109375" customWidth="1"/>
    <col min="10709" max="10709" width="8.28515625" customWidth="1"/>
    <col min="10710" max="10710" width="8.42578125" customWidth="1"/>
    <col min="10711" max="10711" width="7.7109375" customWidth="1"/>
    <col min="10712" max="10712" width="7.5703125" customWidth="1"/>
    <col min="10713" max="10713" width="8.42578125" customWidth="1"/>
    <col min="10714" max="10714" width="7.42578125" customWidth="1"/>
    <col min="10715" max="10715" width="7.7109375" customWidth="1"/>
    <col min="10716" max="10716" width="10.140625" customWidth="1"/>
    <col min="10717" max="10720" width="7.5703125" customWidth="1"/>
    <col min="10960" max="10960" width="2.85546875" customWidth="1"/>
    <col min="10961" max="10961" width="17.140625" customWidth="1"/>
    <col min="10962" max="10962" width="14" customWidth="1"/>
    <col min="10963" max="10963" width="29.140625" customWidth="1"/>
    <col min="10964" max="10964" width="7.7109375" customWidth="1"/>
    <col min="10965" max="10965" width="8.28515625" customWidth="1"/>
    <col min="10966" max="10966" width="8.42578125" customWidth="1"/>
    <col min="10967" max="10967" width="7.7109375" customWidth="1"/>
    <col min="10968" max="10968" width="7.5703125" customWidth="1"/>
    <col min="10969" max="10969" width="8.42578125" customWidth="1"/>
    <col min="10970" max="10970" width="7.42578125" customWidth="1"/>
    <col min="10971" max="10971" width="7.7109375" customWidth="1"/>
    <col min="10972" max="10972" width="10.140625" customWidth="1"/>
    <col min="10973" max="10976" width="7.5703125" customWidth="1"/>
    <col min="11216" max="11216" width="2.85546875" customWidth="1"/>
    <col min="11217" max="11217" width="17.140625" customWidth="1"/>
    <col min="11218" max="11218" width="14" customWidth="1"/>
    <col min="11219" max="11219" width="29.140625" customWidth="1"/>
    <col min="11220" max="11220" width="7.7109375" customWidth="1"/>
    <col min="11221" max="11221" width="8.28515625" customWidth="1"/>
    <col min="11222" max="11222" width="8.42578125" customWidth="1"/>
    <col min="11223" max="11223" width="7.7109375" customWidth="1"/>
    <col min="11224" max="11224" width="7.5703125" customWidth="1"/>
    <col min="11225" max="11225" width="8.42578125" customWidth="1"/>
    <col min="11226" max="11226" width="7.42578125" customWidth="1"/>
    <col min="11227" max="11227" width="7.7109375" customWidth="1"/>
    <col min="11228" max="11228" width="10.140625" customWidth="1"/>
    <col min="11229" max="11232" width="7.5703125" customWidth="1"/>
    <col min="11472" max="11472" width="2.85546875" customWidth="1"/>
    <col min="11473" max="11473" width="17.140625" customWidth="1"/>
    <col min="11474" max="11474" width="14" customWidth="1"/>
    <col min="11475" max="11475" width="29.140625" customWidth="1"/>
    <col min="11476" max="11476" width="7.7109375" customWidth="1"/>
    <col min="11477" max="11477" width="8.28515625" customWidth="1"/>
    <col min="11478" max="11478" width="8.42578125" customWidth="1"/>
    <col min="11479" max="11479" width="7.7109375" customWidth="1"/>
    <col min="11480" max="11480" width="7.5703125" customWidth="1"/>
    <col min="11481" max="11481" width="8.42578125" customWidth="1"/>
    <col min="11482" max="11482" width="7.42578125" customWidth="1"/>
    <col min="11483" max="11483" width="7.7109375" customWidth="1"/>
    <col min="11484" max="11484" width="10.140625" customWidth="1"/>
    <col min="11485" max="11488" width="7.5703125" customWidth="1"/>
    <col min="11728" max="11728" width="2.85546875" customWidth="1"/>
    <col min="11729" max="11729" width="17.140625" customWidth="1"/>
    <col min="11730" max="11730" width="14" customWidth="1"/>
    <col min="11731" max="11731" width="29.140625" customWidth="1"/>
    <col min="11732" max="11732" width="7.7109375" customWidth="1"/>
    <col min="11733" max="11733" width="8.28515625" customWidth="1"/>
    <col min="11734" max="11734" width="8.42578125" customWidth="1"/>
    <col min="11735" max="11735" width="7.7109375" customWidth="1"/>
    <col min="11736" max="11736" width="7.5703125" customWidth="1"/>
    <col min="11737" max="11737" width="8.42578125" customWidth="1"/>
    <col min="11738" max="11738" width="7.42578125" customWidth="1"/>
    <col min="11739" max="11739" width="7.7109375" customWidth="1"/>
    <col min="11740" max="11740" width="10.140625" customWidth="1"/>
    <col min="11741" max="11744" width="7.5703125" customWidth="1"/>
    <col min="11984" max="11984" width="2.85546875" customWidth="1"/>
    <col min="11985" max="11985" width="17.140625" customWidth="1"/>
    <col min="11986" max="11986" width="14" customWidth="1"/>
    <col min="11987" max="11987" width="29.140625" customWidth="1"/>
    <col min="11988" max="11988" width="7.7109375" customWidth="1"/>
    <col min="11989" max="11989" width="8.28515625" customWidth="1"/>
    <col min="11990" max="11990" width="8.42578125" customWidth="1"/>
    <col min="11991" max="11991" width="7.7109375" customWidth="1"/>
    <col min="11992" max="11992" width="7.5703125" customWidth="1"/>
    <col min="11993" max="11993" width="8.42578125" customWidth="1"/>
    <col min="11994" max="11994" width="7.42578125" customWidth="1"/>
    <col min="11995" max="11995" width="7.7109375" customWidth="1"/>
    <col min="11996" max="11996" width="10.140625" customWidth="1"/>
    <col min="11997" max="12000" width="7.5703125" customWidth="1"/>
    <col min="12240" max="12240" width="2.85546875" customWidth="1"/>
    <col min="12241" max="12241" width="17.140625" customWidth="1"/>
    <col min="12242" max="12242" width="14" customWidth="1"/>
    <col min="12243" max="12243" width="29.140625" customWidth="1"/>
    <col min="12244" max="12244" width="7.7109375" customWidth="1"/>
    <col min="12245" max="12245" width="8.28515625" customWidth="1"/>
    <col min="12246" max="12246" width="8.42578125" customWidth="1"/>
    <col min="12247" max="12247" width="7.7109375" customWidth="1"/>
    <col min="12248" max="12248" width="7.5703125" customWidth="1"/>
    <col min="12249" max="12249" width="8.42578125" customWidth="1"/>
    <col min="12250" max="12250" width="7.42578125" customWidth="1"/>
    <col min="12251" max="12251" width="7.7109375" customWidth="1"/>
    <col min="12252" max="12252" width="10.140625" customWidth="1"/>
    <col min="12253" max="12256" width="7.5703125" customWidth="1"/>
    <col min="12496" max="12496" width="2.85546875" customWidth="1"/>
    <col min="12497" max="12497" width="17.140625" customWidth="1"/>
    <col min="12498" max="12498" width="14" customWidth="1"/>
    <col min="12499" max="12499" width="29.140625" customWidth="1"/>
    <col min="12500" max="12500" width="7.7109375" customWidth="1"/>
    <col min="12501" max="12501" width="8.28515625" customWidth="1"/>
    <col min="12502" max="12502" width="8.42578125" customWidth="1"/>
    <col min="12503" max="12503" width="7.7109375" customWidth="1"/>
    <col min="12504" max="12504" width="7.5703125" customWidth="1"/>
    <col min="12505" max="12505" width="8.42578125" customWidth="1"/>
    <col min="12506" max="12506" width="7.42578125" customWidth="1"/>
    <col min="12507" max="12507" width="7.7109375" customWidth="1"/>
    <col min="12508" max="12508" width="10.140625" customWidth="1"/>
    <col min="12509" max="12512" width="7.5703125" customWidth="1"/>
    <col min="12752" max="12752" width="2.85546875" customWidth="1"/>
    <col min="12753" max="12753" width="17.140625" customWidth="1"/>
    <col min="12754" max="12754" width="14" customWidth="1"/>
    <col min="12755" max="12755" width="29.140625" customWidth="1"/>
    <col min="12756" max="12756" width="7.7109375" customWidth="1"/>
    <col min="12757" max="12757" width="8.28515625" customWidth="1"/>
    <col min="12758" max="12758" width="8.42578125" customWidth="1"/>
    <col min="12759" max="12759" width="7.7109375" customWidth="1"/>
    <col min="12760" max="12760" width="7.5703125" customWidth="1"/>
    <col min="12761" max="12761" width="8.42578125" customWidth="1"/>
    <col min="12762" max="12762" width="7.42578125" customWidth="1"/>
    <col min="12763" max="12763" width="7.7109375" customWidth="1"/>
    <col min="12764" max="12764" width="10.140625" customWidth="1"/>
    <col min="12765" max="12768" width="7.5703125" customWidth="1"/>
    <col min="13008" max="13008" width="2.85546875" customWidth="1"/>
    <col min="13009" max="13009" width="17.140625" customWidth="1"/>
    <col min="13010" max="13010" width="14" customWidth="1"/>
    <col min="13011" max="13011" width="29.140625" customWidth="1"/>
    <col min="13012" max="13012" width="7.7109375" customWidth="1"/>
    <col min="13013" max="13013" width="8.28515625" customWidth="1"/>
    <col min="13014" max="13014" width="8.42578125" customWidth="1"/>
    <col min="13015" max="13015" width="7.7109375" customWidth="1"/>
    <col min="13016" max="13016" width="7.5703125" customWidth="1"/>
    <col min="13017" max="13017" width="8.42578125" customWidth="1"/>
    <col min="13018" max="13018" width="7.42578125" customWidth="1"/>
    <col min="13019" max="13019" width="7.7109375" customWidth="1"/>
    <col min="13020" max="13020" width="10.140625" customWidth="1"/>
    <col min="13021" max="13024" width="7.5703125" customWidth="1"/>
    <col min="13264" max="13264" width="2.85546875" customWidth="1"/>
    <col min="13265" max="13265" width="17.140625" customWidth="1"/>
    <col min="13266" max="13266" width="14" customWidth="1"/>
    <col min="13267" max="13267" width="29.140625" customWidth="1"/>
    <col min="13268" max="13268" width="7.7109375" customWidth="1"/>
    <col min="13269" max="13269" width="8.28515625" customWidth="1"/>
    <col min="13270" max="13270" width="8.42578125" customWidth="1"/>
    <col min="13271" max="13271" width="7.7109375" customWidth="1"/>
    <col min="13272" max="13272" width="7.5703125" customWidth="1"/>
    <col min="13273" max="13273" width="8.42578125" customWidth="1"/>
    <col min="13274" max="13274" width="7.42578125" customWidth="1"/>
    <col min="13275" max="13275" width="7.7109375" customWidth="1"/>
    <col min="13276" max="13276" width="10.140625" customWidth="1"/>
    <col min="13277" max="13280" width="7.5703125" customWidth="1"/>
    <col min="13520" max="13520" width="2.85546875" customWidth="1"/>
    <col min="13521" max="13521" width="17.140625" customWidth="1"/>
    <col min="13522" max="13522" width="14" customWidth="1"/>
    <col min="13523" max="13523" width="29.140625" customWidth="1"/>
    <col min="13524" max="13524" width="7.7109375" customWidth="1"/>
    <col min="13525" max="13525" width="8.28515625" customWidth="1"/>
    <col min="13526" max="13526" width="8.42578125" customWidth="1"/>
    <col min="13527" max="13527" width="7.7109375" customWidth="1"/>
    <col min="13528" max="13528" width="7.5703125" customWidth="1"/>
    <col min="13529" max="13529" width="8.42578125" customWidth="1"/>
    <col min="13530" max="13530" width="7.42578125" customWidth="1"/>
    <col min="13531" max="13531" width="7.7109375" customWidth="1"/>
    <col min="13532" max="13532" width="10.140625" customWidth="1"/>
    <col min="13533" max="13536" width="7.5703125" customWidth="1"/>
    <col min="13776" max="13776" width="2.85546875" customWidth="1"/>
    <col min="13777" max="13777" width="17.140625" customWidth="1"/>
    <col min="13778" max="13778" width="14" customWidth="1"/>
    <col min="13779" max="13779" width="29.140625" customWidth="1"/>
    <col min="13780" max="13780" width="7.7109375" customWidth="1"/>
    <col min="13781" max="13781" width="8.28515625" customWidth="1"/>
    <col min="13782" max="13782" width="8.42578125" customWidth="1"/>
    <col min="13783" max="13783" width="7.7109375" customWidth="1"/>
    <col min="13784" max="13784" width="7.5703125" customWidth="1"/>
    <col min="13785" max="13785" width="8.42578125" customWidth="1"/>
    <col min="13786" max="13786" width="7.42578125" customWidth="1"/>
    <col min="13787" max="13787" width="7.7109375" customWidth="1"/>
    <col min="13788" max="13788" width="10.140625" customWidth="1"/>
    <col min="13789" max="13792" width="7.5703125" customWidth="1"/>
    <col min="14032" max="14032" width="2.85546875" customWidth="1"/>
    <col min="14033" max="14033" width="17.140625" customWidth="1"/>
    <col min="14034" max="14034" width="14" customWidth="1"/>
    <col min="14035" max="14035" width="29.140625" customWidth="1"/>
    <col min="14036" max="14036" width="7.7109375" customWidth="1"/>
    <col min="14037" max="14037" width="8.28515625" customWidth="1"/>
    <col min="14038" max="14038" width="8.42578125" customWidth="1"/>
    <col min="14039" max="14039" width="7.7109375" customWidth="1"/>
    <col min="14040" max="14040" width="7.5703125" customWidth="1"/>
    <col min="14041" max="14041" width="8.42578125" customWidth="1"/>
    <col min="14042" max="14042" width="7.42578125" customWidth="1"/>
    <col min="14043" max="14043" width="7.7109375" customWidth="1"/>
    <col min="14044" max="14044" width="10.140625" customWidth="1"/>
    <col min="14045" max="14048" width="7.5703125" customWidth="1"/>
    <col min="14288" max="14288" width="2.85546875" customWidth="1"/>
    <col min="14289" max="14289" width="17.140625" customWidth="1"/>
    <col min="14290" max="14290" width="14" customWidth="1"/>
    <col min="14291" max="14291" width="29.140625" customWidth="1"/>
    <col min="14292" max="14292" width="7.7109375" customWidth="1"/>
    <col min="14293" max="14293" width="8.28515625" customWidth="1"/>
    <col min="14294" max="14294" width="8.42578125" customWidth="1"/>
    <col min="14295" max="14295" width="7.7109375" customWidth="1"/>
    <col min="14296" max="14296" width="7.5703125" customWidth="1"/>
    <col min="14297" max="14297" width="8.42578125" customWidth="1"/>
    <col min="14298" max="14298" width="7.42578125" customWidth="1"/>
    <col min="14299" max="14299" width="7.7109375" customWidth="1"/>
    <col min="14300" max="14300" width="10.140625" customWidth="1"/>
    <col min="14301" max="14304" width="7.5703125" customWidth="1"/>
    <col min="14544" max="14544" width="2.85546875" customWidth="1"/>
    <col min="14545" max="14545" width="17.140625" customWidth="1"/>
    <col min="14546" max="14546" width="14" customWidth="1"/>
    <col min="14547" max="14547" width="29.140625" customWidth="1"/>
    <col min="14548" max="14548" width="7.7109375" customWidth="1"/>
    <col min="14549" max="14549" width="8.28515625" customWidth="1"/>
    <col min="14550" max="14550" width="8.42578125" customWidth="1"/>
    <col min="14551" max="14551" width="7.7109375" customWidth="1"/>
    <col min="14552" max="14552" width="7.5703125" customWidth="1"/>
    <col min="14553" max="14553" width="8.42578125" customWidth="1"/>
    <col min="14554" max="14554" width="7.42578125" customWidth="1"/>
    <col min="14555" max="14555" width="7.7109375" customWidth="1"/>
    <col min="14556" max="14556" width="10.140625" customWidth="1"/>
    <col min="14557" max="14560" width="7.5703125" customWidth="1"/>
    <col min="14800" max="14800" width="2.85546875" customWidth="1"/>
    <col min="14801" max="14801" width="17.140625" customWidth="1"/>
    <col min="14802" max="14802" width="14" customWidth="1"/>
    <col min="14803" max="14803" width="29.140625" customWidth="1"/>
    <col min="14804" max="14804" width="7.7109375" customWidth="1"/>
    <col min="14805" max="14805" width="8.28515625" customWidth="1"/>
    <col min="14806" max="14806" width="8.42578125" customWidth="1"/>
    <col min="14807" max="14807" width="7.7109375" customWidth="1"/>
    <col min="14808" max="14808" width="7.5703125" customWidth="1"/>
    <col min="14809" max="14809" width="8.42578125" customWidth="1"/>
    <col min="14810" max="14810" width="7.42578125" customWidth="1"/>
    <col min="14811" max="14811" width="7.7109375" customWidth="1"/>
    <col min="14812" max="14812" width="10.140625" customWidth="1"/>
    <col min="14813" max="14816" width="7.5703125" customWidth="1"/>
    <col min="15056" max="15056" width="2.85546875" customWidth="1"/>
    <col min="15057" max="15057" width="17.140625" customWidth="1"/>
    <col min="15058" max="15058" width="14" customWidth="1"/>
    <col min="15059" max="15059" width="29.140625" customWidth="1"/>
    <col min="15060" max="15060" width="7.7109375" customWidth="1"/>
    <col min="15061" max="15061" width="8.28515625" customWidth="1"/>
    <col min="15062" max="15062" width="8.42578125" customWidth="1"/>
    <col min="15063" max="15063" width="7.7109375" customWidth="1"/>
    <col min="15064" max="15064" width="7.5703125" customWidth="1"/>
    <col min="15065" max="15065" width="8.42578125" customWidth="1"/>
    <col min="15066" max="15066" width="7.42578125" customWidth="1"/>
    <col min="15067" max="15067" width="7.7109375" customWidth="1"/>
    <col min="15068" max="15068" width="10.140625" customWidth="1"/>
    <col min="15069" max="15072" width="7.5703125" customWidth="1"/>
    <col min="15312" max="15312" width="2.85546875" customWidth="1"/>
    <col min="15313" max="15313" width="17.140625" customWidth="1"/>
    <col min="15314" max="15314" width="14" customWidth="1"/>
    <col min="15315" max="15315" width="29.140625" customWidth="1"/>
    <col min="15316" max="15316" width="7.7109375" customWidth="1"/>
    <col min="15317" max="15317" width="8.28515625" customWidth="1"/>
    <col min="15318" max="15318" width="8.42578125" customWidth="1"/>
    <col min="15319" max="15319" width="7.7109375" customWidth="1"/>
    <col min="15320" max="15320" width="7.5703125" customWidth="1"/>
    <col min="15321" max="15321" width="8.42578125" customWidth="1"/>
    <col min="15322" max="15322" width="7.42578125" customWidth="1"/>
    <col min="15323" max="15323" width="7.7109375" customWidth="1"/>
    <col min="15324" max="15324" width="10.140625" customWidth="1"/>
    <col min="15325" max="15328" width="7.5703125" customWidth="1"/>
    <col min="15568" max="15568" width="2.85546875" customWidth="1"/>
    <col min="15569" max="15569" width="17.140625" customWidth="1"/>
    <col min="15570" max="15570" width="14" customWidth="1"/>
    <col min="15571" max="15571" width="29.140625" customWidth="1"/>
    <col min="15572" max="15572" width="7.7109375" customWidth="1"/>
    <col min="15573" max="15573" width="8.28515625" customWidth="1"/>
    <col min="15574" max="15574" width="8.42578125" customWidth="1"/>
    <col min="15575" max="15575" width="7.7109375" customWidth="1"/>
    <col min="15576" max="15576" width="7.5703125" customWidth="1"/>
    <col min="15577" max="15577" width="8.42578125" customWidth="1"/>
    <col min="15578" max="15578" width="7.42578125" customWidth="1"/>
    <col min="15579" max="15579" width="7.7109375" customWidth="1"/>
    <col min="15580" max="15580" width="10.140625" customWidth="1"/>
    <col min="15581" max="15584" width="7.5703125" customWidth="1"/>
    <col min="15824" max="15824" width="2.85546875" customWidth="1"/>
    <col min="15825" max="15825" width="17.140625" customWidth="1"/>
    <col min="15826" max="15826" width="14" customWidth="1"/>
    <col min="15827" max="15827" width="29.140625" customWidth="1"/>
    <col min="15828" max="15828" width="7.7109375" customWidth="1"/>
    <col min="15829" max="15829" width="8.28515625" customWidth="1"/>
    <col min="15830" max="15830" width="8.42578125" customWidth="1"/>
    <col min="15831" max="15831" width="7.7109375" customWidth="1"/>
    <col min="15832" max="15832" width="7.5703125" customWidth="1"/>
    <col min="15833" max="15833" width="8.42578125" customWidth="1"/>
    <col min="15834" max="15834" width="7.42578125" customWidth="1"/>
    <col min="15835" max="15835" width="7.7109375" customWidth="1"/>
    <col min="15836" max="15836" width="10.140625" customWidth="1"/>
    <col min="15837" max="15840" width="7.5703125" customWidth="1"/>
    <col min="16080" max="16080" width="2.85546875" customWidth="1"/>
    <col min="16081" max="16081" width="17.140625" customWidth="1"/>
    <col min="16082" max="16082" width="14" customWidth="1"/>
    <col min="16083" max="16083" width="29.140625" customWidth="1"/>
    <col min="16084" max="16084" width="7.7109375" customWidth="1"/>
    <col min="16085" max="16085" width="8.28515625" customWidth="1"/>
    <col min="16086" max="16086" width="8.42578125" customWidth="1"/>
    <col min="16087" max="16087" width="7.7109375" customWidth="1"/>
    <col min="16088" max="16088" width="7.5703125" customWidth="1"/>
    <col min="16089" max="16089" width="8.42578125" customWidth="1"/>
    <col min="16090" max="16090" width="7.42578125" customWidth="1"/>
    <col min="16091" max="16091" width="7.7109375" customWidth="1"/>
    <col min="16092" max="16092" width="10.140625" customWidth="1"/>
    <col min="16093" max="16096" width="7.5703125" customWidth="1"/>
  </cols>
  <sheetData>
    <row r="1" spans="1:18" s="88" customFormat="1" ht="12.75" x14ac:dyDescent="0.2">
      <c r="A1" s="370" t="s">
        <v>138</v>
      </c>
      <c r="B1" s="370"/>
      <c r="C1" s="370"/>
      <c r="D1" s="370"/>
      <c r="L1" s="130" t="s">
        <v>139</v>
      </c>
      <c r="M1" s="130"/>
      <c r="N1" s="130"/>
      <c r="O1" s="130"/>
      <c r="P1" s="130"/>
    </row>
    <row r="2" spans="1:18" s="88" customFormat="1" ht="12.75" x14ac:dyDescent="0.2">
      <c r="A2" s="124"/>
      <c r="B2" s="372" t="s">
        <v>89</v>
      </c>
      <c r="C2" s="372"/>
      <c r="D2" s="372"/>
      <c r="L2" s="274"/>
      <c r="M2" s="274"/>
      <c r="N2" s="274"/>
      <c r="O2" s="274"/>
    </row>
    <row r="3" spans="1:18" s="88" customFormat="1" ht="12.75" x14ac:dyDescent="0.2">
      <c r="A3" s="126"/>
      <c r="B3" s="127" t="s">
        <v>0</v>
      </c>
      <c r="C3" s="127"/>
      <c r="D3" s="127"/>
      <c r="L3" s="130" t="s">
        <v>140</v>
      </c>
      <c r="M3" s="130"/>
      <c r="N3" s="130"/>
      <c r="O3" s="130"/>
      <c r="P3" s="130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393"/>
      <c r="H6" s="393"/>
      <c r="I6" s="393"/>
      <c r="J6" s="39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394" t="s">
        <v>1</v>
      </c>
      <c r="F7" s="394"/>
      <c r="G7" s="394"/>
      <c r="H7" s="394"/>
      <c r="I7" s="394"/>
      <c r="J7" s="39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75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385" t="s">
        <v>2</v>
      </c>
      <c r="B9" s="387" t="s">
        <v>3</v>
      </c>
      <c r="C9" s="387" t="s">
        <v>4</v>
      </c>
      <c r="D9" s="389" t="s">
        <v>5</v>
      </c>
      <c r="E9" s="391" t="s">
        <v>6</v>
      </c>
      <c r="F9" s="391" t="s">
        <v>7</v>
      </c>
      <c r="G9" s="391" t="s">
        <v>8</v>
      </c>
      <c r="H9" s="403" t="s">
        <v>76</v>
      </c>
      <c r="I9" s="403"/>
      <c r="J9" s="387" t="s">
        <v>9</v>
      </c>
      <c r="K9" s="387"/>
      <c r="L9" s="387"/>
      <c r="M9" s="387"/>
      <c r="N9" s="387"/>
      <c r="O9" s="387"/>
      <c r="P9" s="387"/>
      <c r="Q9" s="387"/>
      <c r="R9" s="396" t="s">
        <v>10</v>
      </c>
    </row>
    <row r="10" spans="1:18" ht="15" customHeight="1" x14ac:dyDescent="0.25">
      <c r="A10" s="386"/>
      <c r="B10" s="388"/>
      <c r="C10" s="388"/>
      <c r="D10" s="390"/>
      <c r="E10" s="392"/>
      <c r="F10" s="392"/>
      <c r="G10" s="392"/>
      <c r="H10" s="404"/>
      <c r="I10" s="404"/>
      <c r="J10" s="392" t="s">
        <v>11</v>
      </c>
      <c r="K10" s="392" t="s">
        <v>12</v>
      </c>
      <c r="L10" s="392" t="s">
        <v>13</v>
      </c>
      <c r="M10" s="388" t="s">
        <v>14</v>
      </c>
      <c r="N10" s="388"/>
      <c r="O10" s="388"/>
      <c r="P10" s="388"/>
      <c r="Q10" s="388"/>
      <c r="R10" s="397"/>
    </row>
    <row r="11" spans="1:18" ht="15" customHeight="1" x14ac:dyDescent="0.25">
      <c r="A11" s="386"/>
      <c r="B11" s="388"/>
      <c r="C11" s="388"/>
      <c r="D11" s="390"/>
      <c r="E11" s="392"/>
      <c r="F11" s="392"/>
      <c r="G11" s="392"/>
      <c r="H11" s="404"/>
      <c r="I11" s="404"/>
      <c r="J11" s="392"/>
      <c r="K11" s="392"/>
      <c r="L11" s="392"/>
      <c r="M11" s="388" t="s">
        <v>15</v>
      </c>
      <c r="N11" s="399" t="s">
        <v>6</v>
      </c>
      <c r="O11" s="388" t="s">
        <v>16</v>
      </c>
      <c r="P11" s="398" t="s">
        <v>17</v>
      </c>
      <c r="Q11" s="398"/>
      <c r="R11" s="397"/>
    </row>
    <row r="12" spans="1:18" ht="36" x14ac:dyDescent="0.25">
      <c r="A12" s="386"/>
      <c r="B12" s="388"/>
      <c r="C12" s="388"/>
      <c r="D12" s="390"/>
      <c r="E12" s="392"/>
      <c r="F12" s="392"/>
      <c r="G12" s="392"/>
      <c r="H12" s="17" t="s">
        <v>12</v>
      </c>
      <c r="I12" s="17" t="s">
        <v>13</v>
      </c>
      <c r="J12" s="392"/>
      <c r="K12" s="392"/>
      <c r="L12" s="392"/>
      <c r="M12" s="388"/>
      <c r="N12" s="400"/>
      <c r="O12" s="388"/>
      <c r="P12" s="76" t="s">
        <v>18</v>
      </c>
      <c r="Q12" s="76" t="s">
        <v>19</v>
      </c>
      <c r="R12" s="3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7" t="s">
        <v>256</v>
      </c>
      <c r="C14" s="27" t="s">
        <v>20</v>
      </c>
      <c r="D14" s="23" t="s">
        <v>23</v>
      </c>
      <c r="E14" s="19"/>
      <c r="F14" s="19"/>
      <c r="G14" s="19"/>
      <c r="H14" s="19"/>
      <c r="I14" s="19"/>
      <c r="J14" s="22"/>
      <c r="K14" s="19"/>
      <c r="L14" s="19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7"/>
      <c r="C15" s="27" t="s">
        <v>21</v>
      </c>
      <c r="D15" s="21" t="s">
        <v>24</v>
      </c>
      <c r="E15" s="29"/>
      <c r="F15" s="29"/>
      <c r="G15" s="29"/>
      <c r="H15" s="29"/>
      <c r="I15" s="29"/>
      <c r="J15" s="29"/>
      <c r="K15" s="29"/>
      <c r="L15" s="29"/>
      <c r="M15" s="79"/>
      <c r="N15" s="79"/>
      <c r="O15" s="29"/>
      <c r="P15" s="29"/>
      <c r="Q15" s="29"/>
      <c r="R15" s="30"/>
    </row>
    <row r="16" spans="1:18" ht="15" customHeight="1" x14ac:dyDescent="0.25">
      <c r="A16" s="18"/>
      <c r="B16" s="27"/>
      <c r="C16" s="27" t="s">
        <v>36</v>
      </c>
      <c r="D16" s="21" t="s">
        <v>26</v>
      </c>
      <c r="E16" s="19"/>
      <c r="F16" s="27" t="s">
        <v>25</v>
      </c>
      <c r="G16" s="22"/>
      <c r="H16" s="19"/>
      <c r="I16" s="19"/>
      <c r="J16" s="22"/>
      <c r="K16" s="22"/>
      <c r="L16" s="19"/>
      <c r="M16" s="19"/>
      <c r="N16" s="19"/>
      <c r="O16" s="19"/>
      <c r="P16" s="22"/>
      <c r="Q16" s="19"/>
      <c r="R16" s="20"/>
    </row>
    <row r="17" spans="1:18" ht="15" customHeight="1" x14ac:dyDescent="0.25">
      <c r="A17" s="18"/>
      <c r="B17" s="27"/>
      <c r="C17" s="27"/>
      <c r="D17" s="23" t="s">
        <v>257</v>
      </c>
      <c r="E17" s="19" t="s">
        <v>27</v>
      </c>
      <c r="F17" s="19" t="s">
        <v>28</v>
      </c>
      <c r="G17" s="22">
        <v>6</v>
      </c>
      <c r="H17" s="19">
        <v>1.0569999999999999</v>
      </c>
      <c r="I17" s="19"/>
      <c r="J17" s="22">
        <f>SUM(Q17+L17+K17)</f>
        <v>10.9</v>
      </c>
      <c r="K17" s="22">
        <v>10.9</v>
      </c>
      <c r="L17" s="22"/>
      <c r="M17" s="19"/>
      <c r="N17" s="19"/>
      <c r="O17" s="19"/>
      <c r="P17" s="22"/>
      <c r="Q17" s="19"/>
      <c r="R17" s="20"/>
    </row>
    <row r="18" spans="1:18" ht="15" customHeight="1" x14ac:dyDescent="0.25">
      <c r="A18" s="18"/>
      <c r="B18" s="27"/>
      <c r="C18" s="27"/>
      <c r="D18" s="21"/>
      <c r="E18" s="19"/>
      <c r="F18" s="19"/>
      <c r="G18" s="22"/>
      <c r="H18" s="19"/>
      <c r="I18" s="19"/>
      <c r="J18" s="22"/>
      <c r="K18" s="22"/>
      <c r="L18" s="19"/>
      <c r="M18" s="19"/>
      <c r="N18" s="19"/>
      <c r="O18" s="19"/>
      <c r="P18" s="19"/>
      <c r="Q18" s="19"/>
      <c r="R18" s="20"/>
    </row>
    <row r="19" spans="1:18" ht="15" customHeight="1" x14ac:dyDescent="0.25">
      <c r="A19" s="18">
        <v>2</v>
      </c>
      <c r="B19" s="27"/>
      <c r="C19" s="27" t="s">
        <v>20</v>
      </c>
      <c r="D19" s="21" t="s">
        <v>29</v>
      </c>
      <c r="E19" s="19"/>
      <c r="F19" s="19"/>
      <c r="G19" s="22"/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20"/>
    </row>
    <row r="20" spans="1:18" ht="15" customHeight="1" x14ac:dyDescent="0.25">
      <c r="A20" s="18"/>
      <c r="B20" s="27" t="s">
        <v>258</v>
      </c>
      <c r="C20" s="27" t="s">
        <v>21</v>
      </c>
      <c r="D20" s="21" t="s">
        <v>31</v>
      </c>
      <c r="E20" s="29"/>
      <c r="F20" s="29"/>
      <c r="G20" s="29"/>
      <c r="H20" s="29"/>
      <c r="I20" s="29"/>
      <c r="J20" s="29"/>
      <c r="K20" s="29"/>
      <c r="L20" s="29"/>
      <c r="M20" s="79"/>
      <c r="N20" s="79"/>
      <c r="O20" s="29"/>
      <c r="P20" s="29"/>
      <c r="Q20" s="29"/>
      <c r="R20" s="30"/>
    </row>
    <row r="21" spans="1:18" ht="15" customHeight="1" x14ac:dyDescent="0.25">
      <c r="A21" s="18"/>
      <c r="B21" s="27"/>
      <c r="C21" s="27" t="s">
        <v>37</v>
      </c>
      <c r="D21" s="24" t="s">
        <v>259</v>
      </c>
      <c r="E21" s="19"/>
      <c r="F21" s="27" t="s">
        <v>30</v>
      </c>
      <c r="G21" s="22"/>
      <c r="H21" s="19"/>
      <c r="I21" s="19"/>
      <c r="J21" s="22"/>
      <c r="K21" s="22"/>
      <c r="L21" s="19"/>
      <c r="M21" s="19"/>
      <c r="N21" s="19"/>
      <c r="O21" s="19"/>
      <c r="P21" s="19"/>
      <c r="Q21" s="19"/>
      <c r="R21" s="20"/>
    </row>
    <row r="22" spans="1:18" ht="15" customHeight="1" x14ac:dyDescent="0.25">
      <c r="A22" s="18"/>
      <c r="B22" s="27"/>
      <c r="C22" s="27"/>
      <c r="D22" s="25">
        <v>3</v>
      </c>
      <c r="E22" s="19" t="s">
        <v>27</v>
      </c>
      <c r="F22" s="19" t="s">
        <v>28</v>
      </c>
      <c r="G22" s="22">
        <v>52</v>
      </c>
      <c r="H22" s="19">
        <v>1.6639999999999999</v>
      </c>
      <c r="I22" s="19"/>
      <c r="J22" s="22">
        <f>SUM(Q22+L22+K22)</f>
        <v>148.6</v>
      </c>
      <c r="K22" s="22">
        <v>148.6</v>
      </c>
      <c r="L22" s="22"/>
      <c r="M22" s="19"/>
      <c r="N22" s="19"/>
      <c r="O22" s="19"/>
      <c r="P22" s="19"/>
      <c r="Q22" s="19"/>
      <c r="R22" s="20"/>
    </row>
    <row r="23" spans="1:18" ht="15" customHeight="1" x14ac:dyDescent="0.25">
      <c r="A23" s="18"/>
      <c r="B23" s="27"/>
      <c r="C23" s="27"/>
      <c r="D23" s="32"/>
      <c r="E23" s="19"/>
      <c r="F23" s="19"/>
      <c r="G23" s="22"/>
      <c r="H23" s="19"/>
      <c r="I23" s="19"/>
      <c r="J23" s="28"/>
      <c r="K23" s="22"/>
      <c r="L23" s="19"/>
      <c r="M23" s="19"/>
      <c r="N23" s="19"/>
      <c r="O23" s="19"/>
      <c r="P23" s="19"/>
      <c r="Q23" s="19"/>
      <c r="R23" s="20"/>
    </row>
    <row r="24" spans="1:18" ht="15" customHeight="1" x14ac:dyDescent="0.25">
      <c r="A24" s="18"/>
      <c r="B24" s="27"/>
      <c r="C24" s="27"/>
      <c r="D24" s="32" t="s">
        <v>203</v>
      </c>
      <c r="E24" s="19"/>
      <c r="F24" s="19"/>
      <c r="G24" s="22"/>
      <c r="H24" s="19"/>
      <c r="I24" s="19"/>
      <c r="J24" s="31">
        <v>17.5</v>
      </c>
      <c r="K24" s="22"/>
      <c r="L24" s="19"/>
      <c r="M24" s="19"/>
      <c r="N24" s="19"/>
      <c r="O24" s="19"/>
      <c r="P24" s="19"/>
      <c r="Q24" s="31"/>
      <c r="R24" s="33"/>
    </row>
    <row r="25" spans="1:18" ht="15" customHeight="1" x14ac:dyDescent="0.25">
      <c r="A25" s="26"/>
      <c r="B25" s="34"/>
      <c r="C25" s="34"/>
      <c r="D25" s="35" t="s">
        <v>32</v>
      </c>
      <c r="E25" s="36"/>
      <c r="F25" s="36"/>
      <c r="G25" s="37"/>
      <c r="H25" s="36"/>
      <c r="I25" s="36"/>
      <c r="J25" s="38">
        <f>SUM(J14:J24)</f>
        <v>177</v>
      </c>
      <c r="K25" s="38">
        <f>SUM(K14:K24)</f>
        <v>159.5</v>
      </c>
      <c r="L25" s="38"/>
      <c r="M25" s="36"/>
      <c r="N25" s="36"/>
      <c r="O25" s="36"/>
      <c r="P25" s="36"/>
      <c r="Q25" s="77"/>
      <c r="R25" s="39"/>
    </row>
    <row r="26" spans="1:18" ht="15.75" x14ac:dyDescent="0.25">
      <c r="A26" s="8"/>
      <c r="B26" s="13"/>
      <c r="C26" s="13"/>
      <c r="D26" s="9"/>
    </row>
    <row r="27" spans="1:18" s="42" customFormat="1" ht="15.75" x14ac:dyDescent="0.25">
      <c r="A27" s="40"/>
      <c r="B27" s="401" t="s">
        <v>204</v>
      </c>
      <c r="C27" s="401"/>
      <c r="D27" s="41"/>
      <c r="E27" s="356" t="s">
        <v>205</v>
      </c>
      <c r="F27" s="356"/>
      <c r="G27" s="356"/>
      <c r="H27" s="356"/>
      <c r="I27" s="356"/>
      <c r="J27" s="43"/>
      <c r="K27" s="7"/>
      <c r="L27" s="41"/>
      <c r="M27" s="3"/>
      <c r="N27" s="3"/>
      <c r="O27" s="7"/>
      <c r="P27" s="7"/>
      <c r="Q27" s="7"/>
    </row>
    <row r="28" spans="1:18" s="42" customFormat="1" ht="15.75" x14ac:dyDescent="0.25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78"/>
      <c r="N28" s="3"/>
      <c r="O28" s="7"/>
      <c r="P28" s="7"/>
      <c r="Q28" s="7"/>
    </row>
    <row r="29" spans="1:18" s="42" customFormat="1" ht="15.75" x14ac:dyDescent="0.25">
      <c r="A29" s="40"/>
      <c r="B29" s="41" t="s">
        <v>33</v>
      </c>
      <c r="C29" s="41"/>
      <c r="D29" s="41"/>
      <c r="E29" s="402" t="s">
        <v>34</v>
      </c>
      <c r="F29" s="402"/>
      <c r="G29" s="402"/>
      <c r="H29" s="41"/>
      <c r="I29" s="41"/>
      <c r="J29" s="41"/>
      <c r="K29" s="41"/>
      <c r="L29" s="41"/>
      <c r="M29" s="78"/>
      <c r="N29" s="3"/>
      <c r="O29" s="7"/>
      <c r="P29" s="7"/>
      <c r="Q29" s="7"/>
    </row>
    <row r="30" spans="1:18" ht="15.75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  <row r="85" spans="1:17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/>
      <c r="N85" s="4"/>
      <c r="O85" s="1"/>
      <c r="P85" s="1"/>
      <c r="Q85" s="1"/>
    </row>
    <row r="86" spans="1:17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1"/>
      <c r="P86" s="1"/>
      <c r="Q86" s="1"/>
    </row>
    <row r="87" spans="1:17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1"/>
      <c r="P87" s="1"/>
      <c r="Q87" s="1"/>
    </row>
    <row r="88" spans="1:17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/>
      <c r="N88" s="4"/>
      <c r="O88" s="1"/>
      <c r="P88" s="1"/>
      <c r="Q88" s="1"/>
    </row>
  </sheetData>
  <mergeCells count="25">
    <mergeCell ref="B27:C27"/>
    <mergeCell ref="M11:M12"/>
    <mergeCell ref="N11:N12"/>
    <mergeCell ref="E29:G29"/>
    <mergeCell ref="G9:G12"/>
    <mergeCell ref="H9:I11"/>
    <mergeCell ref="J10:J12"/>
    <mergeCell ref="K10:K12"/>
    <mergeCell ref="E27:I27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5</vt:i4>
      </vt:variant>
    </vt:vector>
  </HeadingPairs>
  <TitlesOfParts>
    <vt:vector size="26" baseType="lpstr">
      <vt:lpstr>Лист2 (2)</vt:lpstr>
      <vt:lpstr>VERJNAHASHV (2)</vt:lpstr>
      <vt:lpstr>vosketap</vt:lpstr>
      <vt:lpstr>aralez (2)</vt:lpstr>
      <vt:lpstr>MIJ.baj(1)</vt:lpstr>
      <vt:lpstr>gyuduk</vt:lpstr>
      <vt:lpstr>MIJ.baj(2)</vt:lpstr>
      <vt:lpstr>VERJNAHASHVARK</vt:lpstr>
      <vt:lpstr>Q.VEDI </vt:lpstr>
      <vt:lpstr>URCADZOR</vt:lpstr>
      <vt:lpstr>DASHTAQAR</vt:lpstr>
      <vt:lpstr>SISAVAN</vt:lpstr>
      <vt:lpstr>VANASHEN</vt:lpstr>
      <vt:lpstr>GORAVAN</vt:lpstr>
      <vt:lpstr>P.VEDI</vt:lpstr>
      <vt:lpstr>NOR KYANQ</vt:lpstr>
      <vt:lpstr>ARALEZ</vt:lpstr>
      <vt:lpstr>ARARAT</vt:lpstr>
      <vt:lpstr>NOR UXI</vt:lpstr>
      <vt:lpstr>TAPERAKAN</vt:lpstr>
      <vt:lpstr>AVSHAR</vt:lpstr>
      <vt:lpstr>'aralez (2)'!Область_печати</vt:lpstr>
      <vt:lpstr>gyuduk!Область_печати</vt:lpstr>
      <vt:lpstr>'MIJ.baj(1)'!Область_печати</vt:lpstr>
      <vt:lpstr>'MIJ.baj(2)'!Область_печати</vt:lpstr>
      <vt:lpstr>vosketap!Область_печати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2020-01-30T10:43:30Z</dcterms:modified>
</cp:coreProperties>
</file>